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0470" windowHeight="990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144" i="1" l="1"/>
  <c r="F143" i="1"/>
  <c r="F142" i="1"/>
  <c r="F152" i="1" l="1"/>
  <c r="F151" i="1"/>
  <c r="F141" i="1" l="1"/>
  <c r="F182" i="1" l="1"/>
  <c r="F180" i="1"/>
  <c r="F179" i="1"/>
  <c r="F178" i="1"/>
  <c r="F177" i="1"/>
  <c r="F175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0" i="1"/>
  <c r="F149" i="1"/>
  <c r="F148" i="1"/>
  <c r="F147" i="1"/>
  <c r="F146" i="1"/>
  <c r="F140" i="1"/>
  <c r="F138" i="1"/>
  <c r="F137" i="1"/>
  <c r="F136" i="1"/>
  <c r="F135" i="1"/>
  <c r="F134" i="1"/>
  <c r="F133" i="1"/>
  <c r="F132" i="1"/>
  <c r="F131" i="1"/>
  <c r="F130" i="1"/>
  <c r="F129" i="1"/>
  <c r="F127" i="1"/>
  <c r="F126" i="1"/>
  <c r="F125" i="1"/>
  <c r="F124" i="1"/>
  <c r="F123" i="1"/>
  <c r="F121" i="1"/>
  <c r="F120" i="1"/>
  <c r="F119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6" i="1"/>
  <c r="F85" i="1"/>
  <c r="F84" i="1"/>
  <c r="F82" i="1"/>
  <c r="F80" i="1"/>
  <c r="F79" i="1"/>
  <c r="F78" i="1"/>
  <c r="F77" i="1"/>
  <c r="F75" i="1"/>
  <c r="F74" i="1"/>
  <c r="F73" i="1"/>
  <c r="F72" i="1"/>
  <c r="F71" i="1"/>
  <c r="F70" i="1"/>
  <c r="F69" i="1"/>
  <c r="F68" i="1"/>
  <c r="F67" i="1"/>
  <c r="F66" i="1"/>
  <c r="F65" i="1"/>
  <c r="F63" i="1"/>
  <c r="F62" i="1"/>
  <c r="F61" i="1"/>
  <c r="F60" i="1"/>
  <c r="F59" i="1"/>
  <c r="F58" i="1"/>
  <c r="F57" i="1"/>
  <c r="F56" i="1"/>
  <c r="F55" i="1"/>
  <c r="F54" i="1"/>
  <c r="F53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D81" i="1" l="1"/>
  <c r="F81" i="1" s="1"/>
  <c r="D83" i="1"/>
  <c r="F83" i="1" s="1"/>
  <c r="F5" i="1" l="1"/>
  <c r="F183" i="1" s="1"/>
</calcChain>
</file>

<file path=xl/sharedStrings.xml><?xml version="1.0" encoding="utf-8"?>
<sst xmlns="http://schemas.openxmlformats.org/spreadsheetml/2006/main" count="354" uniqueCount="195">
  <si>
    <t>№</t>
  </si>
  <si>
    <t>Видове ремонтни работи</t>
  </si>
  <si>
    <t>мярка</t>
  </si>
  <si>
    <t>количество</t>
  </si>
  <si>
    <t>Eдинична цена в лева без ДДС</t>
  </si>
  <si>
    <t>Демонтажни работи</t>
  </si>
  <si>
    <t>Демонтаж на същ. розетки за вентилация</t>
  </si>
  <si>
    <t>бр.</t>
  </si>
  <si>
    <t>Разваляне на стара облицовка от фаянсови плочки на вароцим. или циментен разтвор</t>
  </si>
  <si>
    <t>кв.м</t>
  </si>
  <si>
    <t>Разваляне на стара облицовка от теракота на цим. разтвор</t>
  </si>
  <si>
    <t>Сваляне на тапети</t>
  </si>
  <si>
    <t>Демонтаж на балатум</t>
  </si>
  <si>
    <t>Изваждане на врати от зид</t>
  </si>
  <si>
    <t>Демонтаж домофон</t>
  </si>
  <si>
    <t>Демонтаж на  проводници и защитни тръби за телефонна инсталация</t>
  </si>
  <si>
    <t>м</t>
  </si>
  <si>
    <t>Рязане на пяна около дограма</t>
  </si>
  <si>
    <t>Демонтаж на разпределително табло</t>
  </si>
  <si>
    <t>Демонтаж на апартаментно табло</t>
  </si>
  <si>
    <t>Демонтаж на лум.осветително тяло 3x40 W</t>
  </si>
  <si>
    <t xml:space="preserve"> Демонтаж лум.осветително тяло 2x40 W</t>
  </si>
  <si>
    <t xml:space="preserve"> Демонтаж на стенен аплик</t>
  </si>
  <si>
    <t>Демонтаж на стари ключове</t>
  </si>
  <si>
    <t xml:space="preserve"> Демонтаж на контакт "шуко" 16 A подов</t>
  </si>
  <si>
    <t xml:space="preserve"> Демонтаж на контакт "шуко" 16 A единичен</t>
  </si>
  <si>
    <t>Демонтаж на датчик</t>
  </si>
  <si>
    <t>Демонтаж на тръби и проводници</t>
  </si>
  <si>
    <t>Натоварване и извозване на строителни отпъдъци</t>
  </si>
  <si>
    <t>тон</t>
  </si>
  <si>
    <t>Очукване на бетонови стени и тавани за образуване на грапава повърхност</t>
  </si>
  <si>
    <t>Обработка на стени и тавани с препарат против плесени</t>
  </si>
  <si>
    <t>Грундиране с дълбокопроникващ грунд по стени, под и тавани</t>
  </si>
  <si>
    <t>Направа на хастарна мазилка/шпакловка</t>
  </si>
  <si>
    <t>Доставка и полагане на хидроизолационна лента</t>
  </si>
  <si>
    <t>Фаянсова облицовка по стени на гъвкаво циментово лепило на фуга, включително фугиране</t>
  </si>
  <si>
    <t>Доставка и монтаж на pvc ъглови профили за фаянсова облицовка</t>
  </si>
  <si>
    <t>Пробиване отвори във фаянс за смесители и извод тоал. казанче</t>
  </si>
  <si>
    <t>Шпакловка по стени и тавани с циментово лепило</t>
  </si>
  <si>
    <t>Направа на драскана мазилка по стени и тавани, включително грундиране</t>
  </si>
  <si>
    <t>Настилка от теракотни плочи на гъвкаво циментово лепило на фуги, включително фугиране</t>
  </si>
  <si>
    <t>Затваряне на ниша с циментови плоскости за скриване на тръби по вертикален клон 265/60 см</t>
  </si>
  <si>
    <t>Направа на п-образен куфар от циментови плоскости за скриване на хоризонтална разводка водопровод</t>
  </si>
  <si>
    <t>Доставка и монтаж на ревизионен отвор - 20/30 см</t>
  </si>
  <si>
    <t>Доставка и монтаж на капачка за сифон /никелирана - квадратна/</t>
  </si>
  <si>
    <t>Направа на преградни стени от газобетон 7.5 см</t>
  </si>
  <si>
    <t>Шпакловка по стени и тавани</t>
  </si>
  <si>
    <t>Грундиране по стени и тавани с латексов грунд</t>
  </si>
  <si>
    <t xml:space="preserve">Боядисване с латекс (2 ръце) по стени и тавани </t>
  </si>
  <si>
    <t>Доставка и монтаж на алуминиев ръбохранител по трегери и дограми</t>
  </si>
  <si>
    <t>Обръщане около дограми</t>
  </si>
  <si>
    <t>Коридор</t>
  </si>
  <si>
    <t>Грундиране на стени  с контактен грунд</t>
  </si>
  <si>
    <t>Обръщане около входни врати</t>
  </si>
  <si>
    <t>Доставка и монтаж на окачен таван /тип "растерен"/</t>
  </si>
  <si>
    <t>Боядисване с латекс (2 ръце) по стени бяло</t>
  </si>
  <si>
    <t>Ел.захранване и ел.табла</t>
  </si>
  <si>
    <t>Свързване на жила до 16 мм2 /за етажни разпределителни табла/</t>
  </si>
  <si>
    <t>Доставка и полагане на проводник СВТ 3 х 6 мм2 по кабелоносеща скара</t>
  </si>
  <si>
    <t>Направа на суха разделка на кабел  3 х 6 мм2</t>
  </si>
  <si>
    <t>Свързване на жила до 6 мм2 /за захранващи линии на апартаментни табла/</t>
  </si>
  <si>
    <t>Пробиване на единични отвори в ст. бетонни стени и плочи</t>
  </si>
  <si>
    <t>Монтаж на кабелни канали с ширина 40 мм по стена за линии със захранващ проводник свт 3 х 6 мм2</t>
  </si>
  <si>
    <t>Осветителна инсталация</t>
  </si>
  <si>
    <t>Направа на улей в замазка за полагане на скрита инсталация</t>
  </si>
  <si>
    <t>Доставка и монтаж на ключ за осветление, обикновен, за скрита инсталация</t>
  </si>
  <si>
    <t>Доставка и монтаж на ключ за осветление, сериен, за скрита инсталация</t>
  </si>
  <si>
    <t>Свързване  на ключове</t>
  </si>
  <si>
    <t>Направа на лампен излаз с ПВВ МБ1 3x1,5 мм със средна дължина 6 м.</t>
  </si>
  <si>
    <t>Направа на лампен излаз с ПВВ МБ1 3x1,5 ммсъс средна дължина 10 м.</t>
  </si>
  <si>
    <t>Доставка и монтаж на датчик за движение</t>
  </si>
  <si>
    <t>Пробиване на отвори  в бетон</t>
  </si>
  <si>
    <t>Доставка и монтаж на аплик с LED крушка 10W</t>
  </si>
  <si>
    <t>Доставка и монтаж на осветително тяло за баня IP54 с LED крушка 10W</t>
  </si>
  <si>
    <t>Доставка и монтаж на вентилатори за баня</t>
  </si>
  <si>
    <t>Евакуационно осветление</t>
  </si>
  <si>
    <t>Лампен излаз със средна дължина 10 м</t>
  </si>
  <si>
    <t>Свързване  на осветително тяло със собствен заряд/exit/</t>
  </si>
  <si>
    <t>Силова ел.инсталация</t>
  </si>
  <si>
    <t>Контактен излаз със ПВВ МБ1 3x2,5 мм и средна дължина 6 м</t>
  </si>
  <si>
    <t>Доставка и монтаж на контакт "шуко" 16 А единичен</t>
  </si>
  <si>
    <t>Свързване  на контакти</t>
  </si>
  <si>
    <t>Измерване на контур "фаза-нула" включително издаване на протокол</t>
  </si>
  <si>
    <t>Пожароизвестителна инсталация</t>
  </si>
  <si>
    <t>Доставка и монтаж на димооптичен пожароизвестител</t>
  </si>
  <si>
    <t>Доставка и монтаж на термичен пожароизвестител</t>
  </si>
  <si>
    <t>Доставка и монтаж на паралелен сигнализатор/светодиоден/</t>
  </si>
  <si>
    <t>Доставка и монтаж на ръчен пожароизвестител</t>
  </si>
  <si>
    <t>Доставка и монтаж на пожарна сирена с лампа</t>
  </si>
  <si>
    <t>Направа на суха разделка на кабел</t>
  </si>
  <si>
    <t>Прозвъняване и присъединяване на жила до 2,5 mm2</t>
  </si>
  <si>
    <t>Присъединяване на инсталация към пожароизвестителна централа</t>
  </si>
  <si>
    <t>Доставка и монтаж на  пожароустойчив кабел eurosafe -180 със сечение 2х 0,75 кв.мм</t>
  </si>
  <si>
    <t>Отоплителна инсталация</t>
  </si>
  <si>
    <t>Доставка и монтаж на лира за баня 250W цвят бял, включително присъединяване към инсталацията</t>
  </si>
  <si>
    <t>м2</t>
  </si>
  <si>
    <t>Доставка, изработка и монтаж на армировка стълби с обикновена и средна сложност, стомана B420 и B500</t>
  </si>
  <si>
    <t>кг</t>
  </si>
  <si>
    <t>Бетон C20/25 за стълби</t>
  </si>
  <si>
    <t>м3</t>
  </si>
  <si>
    <t>бр</t>
  </si>
  <si>
    <t>ВиК</t>
  </si>
  <si>
    <t>Демонтаж на водопровод 2½", вкл.фитинги, с изолация</t>
  </si>
  <si>
    <t>Демонтаж на водопровод 1 ½" и  2", вкл.фитинги, с изолация</t>
  </si>
  <si>
    <t>Демонтаж на водопровод 1", вкл.фитинги, с изолация</t>
  </si>
  <si>
    <t>Демонтаж на водопровод до 1", вкл.фитинги, с изолация</t>
  </si>
  <si>
    <t>Направа на водопровод от полипропилен ф90, студена вода включително фасонни части и укрепване</t>
  </si>
  <si>
    <t>Направа на водопровод от полипропилен ф25, топла вода включително фасонни части и укрепване</t>
  </si>
  <si>
    <t>Направа на водопровод от полипропилен ф40, топла вода включително фасонни части и укрепване</t>
  </si>
  <si>
    <t>Направа на водопровод от полипропилен ф75, топла вода включително фасонни части и укрепване</t>
  </si>
  <si>
    <t xml:space="preserve">Направа на топлоизолация от полиетиленова пяна 9мм на тръби ф 25 мм                        </t>
  </si>
  <si>
    <t xml:space="preserve">Направа на топлоизолация от полиетиленова пяна 9мм на тръби ф 40 мм                        </t>
  </si>
  <si>
    <t xml:space="preserve">Направа на топлоизолация от полиетиленова пяна 9мм на тръби ф 75 мм                        </t>
  </si>
  <si>
    <t xml:space="preserve">Направа на топлоизолация от полиетиленова пяна 9мм на тръби ф 90 мм                        </t>
  </si>
  <si>
    <t xml:space="preserve">Дезинфекция на водопровод </t>
  </si>
  <si>
    <t xml:space="preserve">Изпитване на водопровод </t>
  </si>
  <si>
    <t>Топлоизолация на покрив</t>
  </si>
  <si>
    <t xml:space="preserve">Топлоизолация по плоча/под покривно пространство/ с каменна вата, включително полагане на пароизолационна мембрана </t>
  </si>
  <si>
    <t>словом:</t>
  </si>
  <si>
    <t xml:space="preserve"> ДДС</t>
  </si>
  <si>
    <t>Всичко в лева с ДДС</t>
  </si>
  <si>
    <t>Доставка и монтаж на водопроводи от стоманени поцинковани  тръби включително фитинги и укрепване ф2"</t>
  </si>
  <si>
    <t>Спирателен кран ф 2"</t>
  </si>
  <si>
    <t>Спирателен кран с изпразнител ф 2"</t>
  </si>
  <si>
    <t>Доставка и монтаж на ПП касети комплект ключалка с  ключ - шланг 20м и струйник, указателни стикери</t>
  </si>
  <si>
    <t>Направа връзка със съществуващ водопровод /рязане, нарези, монтаж на фитинги и свързване/ до 2 ½"</t>
  </si>
  <si>
    <t>Алуминиеви врати за бани</t>
  </si>
  <si>
    <t>Доставка и монтаж на алуминиева врата за баня</t>
  </si>
  <si>
    <t>Запълване, замазване и изпердашване от отвори за  ВиК инсталации</t>
  </si>
  <si>
    <t>Доставка и монтаж на шина за LED пура Т8 1х120, включително LED пура 18W - 1бр.</t>
  </si>
  <si>
    <t>Доставка и монтаж на бутилков сифон за мивка, пластмасов</t>
  </si>
  <si>
    <t>Монтаж на стенна смесителна батерия с керамични глави за мивка (Доставката е на Възложителя)</t>
  </si>
  <si>
    <t xml:space="preserve">Монтаж на стенна душ батерия, с керамични глави </t>
  </si>
  <si>
    <t xml:space="preserve">Доставка и монтаж с монтажен комплект или силикон на огледало (50/60 см) с фаска, </t>
  </si>
  <si>
    <t>Изработване на връзка на тоалетно казанче към водопровод от ПЕ тръба с ал. вложка с всички необходими накрайници и спирателен кран.</t>
  </si>
  <si>
    <t>Направа на декоративна мазилка, за  цокъл в антрето, на стената към банята, на височина 120см от пода.</t>
  </si>
  <si>
    <t>Направа настилка от теракота плочи с размер най-малко 30/30 см</t>
  </si>
  <si>
    <t xml:space="preserve">Направа цокъл от теракот с височина най-малко 7 см </t>
  </si>
  <si>
    <t>Очукване на бетонови стени за образуване на грапави повърхност</t>
  </si>
  <si>
    <t xml:space="preserve">Блажно боядисване /двукратно/ по цокъл на стени с височина 1.20м </t>
  </si>
  <si>
    <t>Доставка и монтаж еднокрила метална врата 80/200 с каса,  съгласно  р. II на Техническата спецификация.</t>
  </si>
  <si>
    <t>Доставка и монтаж на праг на врата  2/20 см от мозайка</t>
  </si>
  <si>
    <t>Баня – 56 броя    - съгласно  р. I на Техническата спецификация.</t>
  </si>
  <si>
    <t>Доставка и полагане на гъвкава еднокомпонентна хидроизолация под плочки (два слоя).</t>
  </si>
  <si>
    <t>Стая с антре - за 58 броя - съгласно  р. III-V на Техническата спецификация.</t>
  </si>
  <si>
    <t>Доставка и монтаж на табло стая за външен монтаж съгласно схема</t>
  </si>
  <si>
    <t>Доставка и монтаж на шина за LED пура Т8 1х120, включително LED пура 18W - 1бр. с вградена акум. батерия.</t>
  </si>
  <si>
    <t>Доставка и монтаж на осветително тяло /exit/ с вградена акум. батерия.</t>
  </si>
  <si>
    <t xml:space="preserve">Балкони и тераси </t>
  </si>
  <si>
    <t>Организация и безопасност на строителния процес (временно строителство)</t>
  </si>
  <si>
    <t>к-т</t>
  </si>
  <si>
    <t>Направа и разваляне на кофраж за ремонт на малки конструкции  корнизи парапети и подобни</t>
  </si>
  <si>
    <t>Доставка и полагане на бетон за корнизи и подобни при ремонти - поръчка до 1 м3</t>
  </si>
  <si>
    <t>Разбиване на бетон за ремонти</t>
  </si>
  <si>
    <t xml:space="preserve">Почистване и полиране на настилката от мозаечни плочи </t>
  </si>
  <si>
    <t xml:space="preserve">Укрепване на бетоново пано на парапета на балкон при ремонти чрез допълнително заваряване на планки    </t>
  </si>
  <si>
    <t xml:space="preserve">Усилване на ръждясали стоманени профили на парапети на балкони чрез почистване и изрязване на повредения участък и заваряване на нов стоманен профил. </t>
  </si>
  <si>
    <t>Обработка на повърхността на стара армировка и бетон за саниране при ремонт</t>
  </si>
  <si>
    <t>Направа на хидроизолация по съществуваща мозайка на балкони от типа "Течна гума"</t>
  </si>
  <si>
    <t>Ремонт и възстановяване на отчупени елементи на первази от мозайка</t>
  </si>
  <si>
    <t xml:space="preserve">бр </t>
  </si>
  <si>
    <t xml:space="preserve">Ремонт и възстановяване на водоотливници (барбакани) от мозайка </t>
  </si>
  <si>
    <t>Направа на преградни стени от газобетон 25 см</t>
  </si>
  <si>
    <t>Доставка и монтаж на мивка среден формат ( ширина, съобразена с помещението, но най-малко 50 см)</t>
  </si>
  <si>
    <t>Доставка и монтаж на моноблок, керамичен, задно оттичане (габарити съобразени с помещението, но не по-малко от 65/35/78 см)</t>
  </si>
  <si>
    <t>Монтаж на аксесоари за баня - закачалка, държач тоал. хартия и сапунерка (Доставката е на Възложителя)</t>
  </si>
  <si>
    <t>Доставка и полагане на заземителен проводник ПВ  1 х 16 мм2 към РТ</t>
  </si>
  <si>
    <t>Доставка и монтаж на етажно разпределително табло - РТ15,17, с електромер към всяка стая,   съгласно схема</t>
  </si>
  <si>
    <t>Доставка и монтаж на етажно разпределително табло - РТ16,18,  с електромер към всяка стая, съгласно схема</t>
  </si>
  <si>
    <t>Доставка и монтаж на кабелоносеща система от поцинкована ламарина - комплект скара 200/60 мм и принадлежности</t>
  </si>
  <si>
    <t>Доставка и монтаж на кабелоносеща система от поцинкована ламарина - комплект скара 400/60 мм и принадлежности</t>
  </si>
  <si>
    <t>Измерване на изолация с мегер на захранващи линии и издаване на протокол</t>
  </si>
  <si>
    <t xml:space="preserve">Запълване на отвори с Противопожарната пяна </t>
  </si>
  <si>
    <t xml:space="preserve">Почистване от боя на металната част и дървената ръкохватка на стълбищните парапети. </t>
  </si>
  <si>
    <t>Доставка и монтаж на дървена ръкохватка 40/4 за възстановяване на липсващи участъци, при ремонти</t>
  </si>
  <si>
    <t>Боядисване на парапет</t>
  </si>
  <si>
    <t>Монтаж на стоманени стойки за парапет</t>
  </si>
  <si>
    <t xml:space="preserve">Ремонтиране на стълбищни парапети </t>
  </si>
  <si>
    <t>Запълване на направените улеи за скритата инсталацияс циментопясъчен р-р</t>
  </si>
  <si>
    <t>Доставка на елементи за стъпала от мозайка/гранит /стъпало + чело / за стъпала с размер 140/15.9/28.5  см</t>
  </si>
  <si>
    <t>Полагане на елементи за стъпала от мозайка/гранит /стъпало + чело / за стъпала с размер 140/15.9/28.5  см</t>
  </si>
  <si>
    <t>Доставка и монтаж на двупанелен радиатор 1200W цвят бял, включително присъединяване към инсталацията</t>
  </si>
  <si>
    <t>Доставка и монтаж на контакт "шуко" 16 А панелен подов с две гнезда</t>
  </si>
  <si>
    <t>Стълби от кота +0.00  до кота +1.44 и външна рампа</t>
  </si>
  <si>
    <t>Кофраж за стълби  и рампа</t>
  </si>
  <si>
    <t xml:space="preserve">Доставка и полагане на бетонови плочи за настилка </t>
  </si>
  <si>
    <t xml:space="preserve"> Демонтаж на съществуващи временни бараки и навеси със ЗП</t>
  </si>
  <si>
    <t>Доставка и монтаж полипропиленова стъклофибърна тръба ф20</t>
  </si>
  <si>
    <t>Доставка и монтаж на обезвъздушител ½" - ръчен</t>
  </si>
  <si>
    <t>Доставка и монтаж на радиаторен вентил ½", пpaв  или ъглов, включително адаптор</t>
  </si>
  <si>
    <r>
      <t xml:space="preserve">До Национална спортна академия “Васил Левски”
Представлявана от проф. Пенчо Гешев – Ректор
Ц Е Н О В О   П Р Е Д Л О Ж Е Н И Е
От____________________________________ , ЕИК ___________________, със седалище и адрес на
управление ______________________________________________________________, 
представляван от _________________________________, в качеството на __________________________,
Уважаеми господин Ректор, 
Запознах се с документацията за участие в Публично състезание за възлагане на обществена поръчка с предмет:  „Основен ремонт на студентско общежитие блок 15 на НСА „Васил Левски“ София” и в случай че бъда избран за изпълнител П Р Е Д Л А Г А М / ДЕКЛАРИРАМ:
1. Да изпълня поръчката по </t>
    </r>
    <r>
      <rPr>
        <b/>
        <sz val="11"/>
        <rFont val="Times New Roman"/>
        <family val="1"/>
        <charset val="204"/>
      </rPr>
      <t>ОП №1  Вътрешен основен ремонт на четириетажен корпус – ниско тяло</t>
    </r>
    <r>
      <rPr>
        <sz val="11"/>
        <rFont val="Times New Roman"/>
        <family val="1"/>
        <charset val="204"/>
      </rPr>
      <t>, срещу посочените единични цени в лева, както следва:</t>
    </r>
  </si>
  <si>
    <t>Обща  цена в лева без ДДС</t>
  </si>
  <si>
    <t>Крайна обща цена в лева без ДДС</t>
  </si>
  <si>
    <t>Настоящото ценово предложение е Приложение 2 - неразделна част от Договор за „Основен ремонт на студентско общежитие блок 15 на НСА „Васил Левски“ София”  по Обособена позиция №1  Вътрешен основен ремонт на четириетажен корпус – ниско тяло
гр.                                                                        Участник:
дата                                                                                           подпис и печат</t>
  </si>
  <si>
    <t>Направа на улей за полагане на скрита инсталация в панел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</si>
</sst>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center" vertical="top"/>
    </xf>
    <xf numFmtId="2" fontId="2" fillId="3" borderId="1" xfId="0" applyNumberFormat="1" applyFont="1" applyFill="1" applyBorder="1" applyAlignment="1">
      <alignment horizontal="right" vertical="top"/>
    </xf>
    <xf numFmtId="4" fontId="2" fillId="3" borderId="3" xfId="0" applyNumberFormat="1" applyFont="1" applyFill="1" applyBorder="1" applyAlignment="1">
      <alignment horizontal="right" vertical="top"/>
    </xf>
    <xf numFmtId="4" fontId="2" fillId="3" borderId="1" xfId="0" applyNumberFormat="1" applyFont="1" applyFill="1" applyBorder="1" applyAlignment="1" applyProtection="1">
      <alignment horizontal="right" vertical="top"/>
    </xf>
    <xf numFmtId="0" fontId="2" fillId="3" borderId="2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center" vertical="top"/>
    </xf>
    <xf numFmtId="2" fontId="2" fillId="3" borderId="0" xfId="0" applyNumberFormat="1" applyFont="1" applyFill="1" applyBorder="1" applyAlignment="1">
      <alignment horizontal="right" vertical="top"/>
    </xf>
    <xf numFmtId="4" fontId="2" fillId="3" borderId="6" xfId="0" applyNumberFormat="1" applyFont="1" applyFill="1" applyBorder="1" applyAlignment="1">
      <alignment horizontal="right" vertical="top"/>
    </xf>
    <xf numFmtId="4" fontId="2" fillId="3" borderId="7" xfId="0" applyNumberFormat="1" applyFont="1" applyFill="1" applyBorder="1" applyAlignment="1" applyProtection="1">
      <alignment horizontal="right" vertical="top"/>
    </xf>
    <xf numFmtId="0" fontId="2" fillId="3" borderId="8" xfId="0" applyFont="1" applyFill="1" applyBorder="1" applyAlignment="1">
      <alignment horizontal="left" vertical="top"/>
    </xf>
    <xf numFmtId="2" fontId="2" fillId="3" borderId="3" xfId="0" applyNumberFormat="1" applyFont="1" applyFill="1" applyBorder="1" applyAlignment="1">
      <alignment horizontal="right" vertical="top"/>
    </xf>
    <xf numFmtId="4" fontId="2" fillId="3" borderId="4" xfId="0" applyNumberFormat="1" applyFont="1" applyFill="1" applyBorder="1" applyAlignment="1">
      <alignment horizontal="right" vertical="top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 applyProtection="1">
      <alignment vertical="top" wrapText="1"/>
      <protection locked="0"/>
    </xf>
    <xf numFmtId="0" fontId="2" fillId="0" borderId="3" xfId="0" applyFont="1" applyBorder="1" applyAlignment="1" applyProtection="1">
      <alignment vertical="top"/>
      <protection locked="0"/>
    </xf>
    <xf numFmtId="0" fontId="2" fillId="0" borderId="4" xfId="0" applyFont="1" applyBorder="1" applyAlignment="1" applyProtection="1">
      <alignment vertical="top"/>
      <protection locked="0"/>
    </xf>
    <xf numFmtId="0" fontId="3" fillId="0" borderId="2" xfId="0" applyFont="1" applyBorder="1" applyAlignment="1" applyProtection="1">
      <alignment vertical="top" wrapText="1"/>
      <protection locked="0"/>
    </xf>
    <xf numFmtId="0" fontId="3" fillId="0" borderId="3" xfId="0" applyFont="1" applyBorder="1" applyAlignment="1" applyProtection="1">
      <alignment vertical="top" wrapText="1"/>
      <protection locked="0"/>
    </xf>
    <xf numFmtId="0" fontId="3" fillId="0" borderId="4" xfId="0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6"/>
  <sheetViews>
    <sheetView tabSelected="1" topLeftCell="A101" zoomScale="130" zoomScaleNormal="130" workbookViewId="0">
      <selection activeCell="B104" sqref="B104"/>
    </sheetView>
  </sheetViews>
  <sheetFormatPr defaultRowHeight="15" x14ac:dyDescent="0.25"/>
  <cols>
    <col min="1" max="1" width="4" style="3" bestFit="1" customWidth="1"/>
    <col min="2" max="2" width="72" style="2" customWidth="1"/>
    <col min="3" max="3" width="6.5703125" style="3" bestFit="1" customWidth="1"/>
    <col min="4" max="4" width="11.42578125" style="12" bestFit="1" customWidth="1"/>
    <col min="5" max="5" width="13.28515625" style="3" customWidth="1"/>
    <col min="6" max="6" width="13.140625" style="34" customWidth="1"/>
    <col min="7" max="7" width="9.140625" style="1"/>
  </cols>
  <sheetData>
    <row r="1" spans="1:7" ht="209.25" customHeight="1" x14ac:dyDescent="0.25">
      <c r="A1" s="47" t="s">
        <v>190</v>
      </c>
      <c r="B1" s="48"/>
      <c r="C1" s="48"/>
      <c r="D1" s="48"/>
      <c r="E1" s="48"/>
      <c r="F1" s="49"/>
    </row>
    <row r="2" spans="1:7" s="3" customFormat="1" ht="45" x14ac:dyDescent="0.25">
      <c r="A2" s="5" t="s">
        <v>0</v>
      </c>
      <c r="B2" s="6" t="s">
        <v>1</v>
      </c>
      <c r="C2" s="5" t="s">
        <v>2</v>
      </c>
      <c r="D2" s="10" t="s">
        <v>3</v>
      </c>
      <c r="E2" s="6" t="s">
        <v>4</v>
      </c>
      <c r="F2" s="31" t="s">
        <v>191</v>
      </c>
      <c r="G2" s="4"/>
    </row>
    <row r="3" spans="1:7" s="3" customFormat="1" x14ac:dyDescent="0.25">
      <c r="A3" s="5">
        <v>1</v>
      </c>
      <c r="B3" s="6">
        <v>2</v>
      </c>
      <c r="C3" s="5">
        <v>3</v>
      </c>
      <c r="D3" s="13">
        <v>4</v>
      </c>
      <c r="E3" s="5">
        <v>5</v>
      </c>
      <c r="F3" s="6">
        <v>6</v>
      </c>
      <c r="G3" s="4"/>
    </row>
    <row r="4" spans="1:7" x14ac:dyDescent="0.25">
      <c r="A4" s="9"/>
      <c r="B4" s="8" t="s">
        <v>5</v>
      </c>
      <c r="C4" s="9"/>
      <c r="D4" s="11"/>
      <c r="E4" s="9"/>
      <c r="F4" s="32"/>
    </row>
    <row r="5" spans="1:7" x14ac:dyDescent="0.25">
      <c r="A5" s="5">
        <v>1</v>
      </c>
      <c r="B5" s="7" t="s">
        <v>6</v>
      </c>
      <c r="C5" s="5" t="s">
        <v>7</v>
      </c>
      <c r="D5" s="10">
        <v>56</v>
      </c>
      <c r="E5" s="5"/>
      <c r="F5" s="33">
        <f>D5*E5</f>
        <v>0</v>
      </c>
    </row>
    <row r="6" spans="1:7" ht="30" x14ac:dyDescent="0.25">
      <c r="A6" s="5">
        <v>2</v>
      </c>
      <c r="B6" s="7" t="s">
        <v>8</v>
      </c>
      <c r="C6" s="5" t="s">
        <v>9</v>
      </c>
      <c r="D6" s="10">
        <v>660.8</v>
      </c>
      <c r="E6" s="5"/>
      <c r="F6" s="33">
        <f t="shared" ref="F6:F25" si="0">D6*E6</f>
        <v>0</v>
      </c>
    </row>
    <row r="7" spans="1:7" x14ac:dyDescent="0.25">
      <c r="A7" s="5">
        <v>3</v>
      </c>
      <c r="B7" s="7" t="s">
        <v>10</v>
      </c>
      <c r="C7" s="5" t="s">
        <v>9</v>
      </c>
      <c r="D7" s="10">
        <v>156.80000000000001</v>
      </c>
      <c r="E7" s="5"/>
      <c r="F7" s="33">
        <f t="shared" si="0"/>
        <v>0</v>
      </c>
    </row>
    <row r="8" spans="1:7" x14ac:dyDescent="0.25">
      <c r="A8" s="5">
        <v>4</v>
      </c>
      <c r="B8" s="7" t="s">
        <v>11</v>
      </c>
      <c r="C8" s="5" t="s">
        <v>9</v>
      </c>
      <c r="D8" s="10">
        <v>3103</v>
      </c>
      <c r="E8" s="5"/>
      <c r="F8" s="33">
        <f t="shared" si="0"/>
        <v>0</v>
      </c>
    </row>
    <row r="9" spans="1:7" x14ac:dyDescent="0.25">
      <c r="A9" s="5">
        <v>5</v>
      </c>
      <c r="B9" s="7" t="s">
        <v>12</v>
      </c>
      <c r="C9" s="5" t="s">
        <v>9</v>
      </c>
      <c r="D9" s="10">
        <v>1160</v>
      </c>
      <c r="E9" s="5"/>
      <c r="F9" s="33">
        <f t="shared" si="0"/>
        <v>0</v>
      </c>
    </row>
    <row r="10" spans="1:7" x14ac:dyDescent="0.25">
      <c r="A10" s="5">
        <v>6</v>
      </c>
      <c r="B10" s="7" t="s">
        <v>13</v>
      </c>
      <c r="C10" s="5" t="s">
        <v>7</v>
      </c>
      <c r="D10" s="10">
        <v>174</v>
      </c>
      <c r="E10" s="5"/>
      <c r="F10" s="33">
        <f t="shared" si="0"/>
        <v>0</v>
      </c>
    </row>
    <row r="11" spans="1:7" x14ac:dyDescent="0.25">
      <c r="A11" s="5">
        <v>7</v>
      </c>
      <c r="B11" s="7" t="s">
        <v>14</v>
      </c>
      <c r="C11" s="5" t="s">
        <v>7</v>
      </c>
      <c r="D11" s="10">
        <v>58</v>
      </c>
      <c r="E11" s="5"/>
      <c r="F11" s="33">
        <f t="shared" si="0"/>
        <v>0</v>
      </c>
    </row>
    <row r="12" spans="1:7" x14ac:dyDescent="0.25">
      <c r="A12" s="5">
        <v>8</v>
      </c>
      <c r="B12" s="7" t="s">
        <v>15</v>
      </c>
      <c r="C12" s="5" t="s">
        <v>16</v>
      </c>
      <c r="D12" s="10">
        <v>174</v>
      </c>
      <c r="E12" s="5"/>
      <c r="F12" s="33">
        <f t="shared" si="0"/>
        <v>0</v>
      </c>
    </row>
    <row r="13" spans="1:7" x14ac:dyDescent="0.25">
      <c r="A13" s="5">
        <v>9</v>
      </c>
      <c r="B13" s="7" t="s">
        <v>17</v>
      </c>
      <c r="C13" s="5" t="s">
        <v>16</v>
      </c>
      <c r="D13" s="10">
        <v>406</v>
      </c>
      <c r="E13" s="5"/>
      <c r="F13" s="33">
        <f t="shared" si="0"/>
        <v>0</v>
      </c>
    </row>
    <row r="14" spans="1:7" x14ac:dyDescent="0.25">
      <c r="A14" s="5">
        <v>10</v>
      </c>
      <c r="B14" s="7" t="s">
        <v>18</v>
      </c>
      <c r="C14" s="5" t="s">
        <v>7</v>
      </c>
      <c r="D14" s="10">
        <v>4</v>
      </c>
      <c r="E14" s="5"/>
      <c r="F14" s="33">
        <f t="shared" si="0"/>
        <v>0</v>
      </c>
    </row>
    <row r="15" spans="1:7" x14ac:dyDescent="0.25">
      <c r="A15" s="5">
        <v>11</v>
      </c>
      <c r="B15" s="7" t="s">
        <v>19</v>
      </c>
      <c r="C15" s="5" t="s">
        <v>7</v>
      </c>
      <c r="D15" s="10">
        <v>58</v>
      </c>
      <c r="E15" s="5"/>
      <c r="F15" s="33">
        <f t="shared" si="0"/>
        <v>0</v>
      </c>
    </row>
    <row r="16" spans="1:7" x14ac:dyDescent="0.25">
      <c r="A16" s="5">
        <v>12</v>
      </c>
      <c r="B16" s="7" t="s">
        <v>20</v>
      </c>
      <c r="C16" s="5" t="s">
        <v>7</v>
      </c>
      <c r="D16" s="10">
        <v>112</v>
      </c>
      <c r="E16" s="5"/>
      <c r="F16" s="33">
        <f t="shared" si="0"/>
        <v>0</v>
      </c>
    </row>
    <row r="17" spans="1:6" x14ac:dyDescent="0.25">
      <c r="A17" s="5">
        <v>13</v>
      </c>
      <c r="B17" s="7" t="s">
        <v>21</v>
      </c>
      <c r="C17" s="5" t="s">
        <v>7</v>
      </c>
      <c r="D17" s="10">
        <v>20</v>
      </c>
      <c r="E17" s="5"/>
      <c r="F17" s="33">
        <f t="shared" si="0"/>
        <v>0</v>
      </c>
    </row>
    <row r="18" spans="1:6" x14ac:dyDescent="0.25">
      <c r="A18" s="5">
        <v>14</v>
      </c>
      <c r="B18" s="7" t="s">
        <v>22</v>
      </c>
      <c r="C18" s="5" t="s">
        <v>7</v>
      </c>
      <c r="D18" s="10">
        <v>58</v>
      </c>
      <c r="E18" s="5"/>
      <c r="F18" s="33">
        <f t="shared" si="0"/>
        <v>0</v>
      </c>
    </row>
    <row r="19" spans="1:6" x14ac:dyDescent="0.25">
      <c r="A19" s="5">
        <v>15</v>
      </c>
      <c r="B19" s="7" t="s">
        <v>23</v>
      </c>
      <c r="C19" s="5" t="s">
        <v>7</v>
      </c>
      <c r="D19" s="10">
        <v>168</v>
      </c>
      <c r="E19" s="5"/>
      <c r="F19" s="33">
        <f t="shared" si="0"/>
        <v>0</v>
      </c>
    </row>
    <row r="20" spans="1:6" x14ac:dyDescent="0.25">
      <c r="A20" s="5">
        <v>16</v>
      </c>
      <c r="B20" s="7" t="s">
        <v>24</v>
      </c>
      <c r="C20" s="5" t="s">
        <v>7</v>
      </c>
      <c r="D20" s="10">
        <v>232</v>
      </c>
      <c r="E20" s="5"/>
      <c r="F20" s="33">
        <f t="shared" si="0"/>
        <v>0</v>
      </c>
    </row>
    <row r="21" spans="1:6" x14ac:dyDescent="0.25">
      <c r="A21" s="5">
        <v>17</v>
      </c>
      <c r="B21" s="7" t="s">
        <v>25</v>
      </c>
      <c r="C21" s="5" t="s">
        <v>7</v>
      </c>
      <c r="D21" s="10">
        <v>58</v>
      </c>
      <c r="E21" s="5"/>
      <c r="F21" s="33">
        <f t="shared" si="0"/>
        <v>0</v>
      </c>
    </row>
    <row r="22" spans="1:6" x14ac:dyDescent="0.25">
      <c r="A22" s="5">
        <v>18</v>
      </c>
      <c r="B22" s="7" t="s">
        <v>26</v>
      </c>
      <c r="C22" s="5" t="s">
        <v>7</v>
      </c>
      <c r="D22" s="10">
        <v>58</v>
      </c>
      <c r="E22" s="5"/>
      <c r="F22" s="33">
        <f t="shared" si="0"/>
        <v>0</v>
      </c>
    </row>
    <row r="23" spans="1:6" x14ac:dyDescent="0.25">
      <c r="A23" s="5">
        <v>19</v>
      </c>
      <c r="B23" s="7" t="s">
        <v>27</v>
      </c>
      <c r="C23" s="5" t="s">
        <v>16</v>
      </c>
      <c r="D23" s="10">
        <v>1740</v>
      </c>
      <c r="E23" s="5"/>
      <c r="F23" s="33">
        <f t="shared" si="0"/>
        <v>0</v>
      </c>
    </row>
    <row r="24" spans="1:6" x14ac:dyDescent="0.25">
      <c r="A24" s="5">
        <v>20</v>
      </c>
      <c r="B24" s="7" t="s">
        <v>28</v>
      </c>
      <c r="C24" s="5" t="s">
        <v>29</v>
      </c>
      <c r="D24" s="10">
        <v>112</v>
      </c>
      <c r="E24" s="5"/>
      <c r="F24" s="33">
        <f t="shared" si="0"/>
        <v>0</v>
      </c>
    </row>
    <row r="25" spans="1:6" x14ac:dyDescent="0.25">
      <c r="A25" s="5">
        <v>21</v>
      </c>
      <c r="B25" s="7" t="s">
        <v>149</v>
      </c>
      <c r="C25" s="5" t="s">
        <v>150</v>
      </c>
      <c r="D25" s="10">
        <v>1</v>
      </c>
      <c r="E25" s="5"/>
      <c r="F25" s="33">
        <f t="shared" si="0"/>
        <v>0</v>
      </c>
    </row>
    <row r="26" spans="1:6" x14ac:dyDescent="0.25">
      <c r="A26" s="9"/>
      <c r="B26" s="8" t="s">
        <v>142</v>
      </c>
      <c r="C26" s="9"/>
      <c r="D26" s="11"/>
      <c r="E26" s="9"/>
      <c r="F26" s="32"/>
    </row>
    <row r="27" spans="1:6" x14ac:dyDescent="0.25">
      <c r="A27" s="5">
        <v>22</v>
      </c>
      <c r="B27" s="7" t="s">
        <v>30</v>
      </c>
      <c r="C27" s="5" t="s">
        <v>9</v>
      </c>
      <c r="D27" s="10">
        <v>1013.6</v>
      </c>
      <c r="E27" s="5"/>
      <c r="F27" s="33">
        <f t="shared" ref="F27:F51" si="1">D27*E27</f>
        <v>0</v>
      </c>
    </row>
    <row r="28" spans="1:6" x14ac:dyDescent="0.25">
      <c r="A28" s="5">
        <v>23</v>
      </c>
      <c r="B28" s="7" t="s">
        <v>31</v>
      </c>
      <c r="C28" s="5" t="s">
        <v>9</v>
      </c>
      <c r="D28" s="10">
        <v>302.39999999999998</v>
      </c>
      <c r="E28" s="5"/>
      <c r="F28" s="33">
        <f t="shared" si="1"/>
        <v>0</v>
      </c>
    </row>
    <row r="29" spans="1:6" x14ac:dyDescent="0.25">
      <c r="A29" s="5">
        <v>24</v>
      </c>
      <c r="B29" s="7" t="s">
        <v>32</v>
      </c>
      <c r="C29" s="5" t="s">
        <v>9</v>
      </c>
      <c r="D29" s="10">
        <v>1215.2</v>
      </c>
      <c r="E29" s="5"/>
      <c r="F29" s="33">
        <f t="shared" si="1"/>
        <v>0</v>
      </c>
    </row>
    <row r="30" spans="1:6" x14ac:dyDescent="0.25">
      <c r="A30" s="5">
        <v>25</v>
      </c>
      <c r="B30" s="7" t="s">
        <v>33</v>
      </c>
      <c r="C30" s="5" t="s">
        <v>9</v>
      </c>
      <c r="D30" s="10">
        <v>660.8</v>
      </c>
      <c r="E30" s="5"/>
      <c r="F30" s="33">
        <f t="shared" si="1"/>
        <v>0</v>
      </c>
    </row>
    <row r="31" spans="1:6" ht="30" x14ac:dyDescent="0.25">
      <c r="A31" s="5">
        <v>26</v>
      </c>
      <c r="B31" s="7" t="s">
        <v>143</v>
      </c>
      <c r="C31" s="5" t="s">
        <v>9</v>
      </c>
      <c r="D31" s="10">
        <v>560</v>
      </c>
      <c r="E31" s="5"/>
      <c r="F31" s="33">
        <f t="shared" si="1"/>
        <v>0</v>
      </c>
    </row>
    <row r="32" spans="1:6" x14ac:dyDescent="0.25">
      <c r="A32" s="5">
        <v>27</v>
      </c>
      <c r="B32" s="7" t="s">
        <v>34</v>
      </c>
      <c r="C32" s="5" t="s">
        <v>16</v>
      </c>
      <c r="D32" s="10">
        <v>672</v>
      </c>
      <c r="E32" s="5"/>
      <c r="F32" s="33">
        <f t="shared" si="1"/>
        <v>0</v>
      </c>
    </row>
    <row r="33" spans="1:7" ht="30" x14ac:dyDescent="0.25">
      <c r="A33" s="5">
        <v>28</v>
      </c>
      <c r="B33" s="7" t="s">
        <v>35</v>
      </c>
      <c r="C33" s="5" t="s">
        <v>9</v>
      </c>
      <c r="D33" s="10">
        <v>660.8</v>
      </c>
      <c r="E33" s="5"/>
      <c r="F33" s="33">
        <f t="shared" si="1"/>
        <v>0</v>
      </c>
    </row>
    <row r="34" spans="1:7" x14ac:dyDescent="0.25">
      <c r="A34" s="5">
        <v>29</v>
      </c>
      <c r="B34" s="7" t="s">
        <v>36</v>
      </c>
      <c r="C34" s="5" t="s">
        <v>16</v>
      </c>
      <c r="D34" s="10">
        <v>453.6</v>
      </c>
      <c r="E34" s="5"/>
      <c r="F34" s="33">
        <f t="shared" si="1"/>
        <v>0</v>
      </c>
    </row>
    <row r="35" spans="1:7" x14ac:dyDescent="0.25">
      <c r="A35" s="5">
        <v>30</v>
      </c>
      <c r="B35" s="7" t="s">
        <v>37</v>
      </c>
      <c r="C35" s="5" t="s">
        <v>7</v>
      </c>
      <c r="D35" s="10">
        <v>280</v>
      </c>
      <c r="E35" s="5"/>
      <c r="F35" s="33">
        <f t="shared" si="1"/>
        <v>0</v>
      </c>
    </row>
    <row r="36" spans="1:7" x14ac:dyDescent="0.25">
      <c r="A36" s="5">
        <v>31</v>
      </c>
      <c r="B36" s="7" t="s">
        <v>38</v>
      </c>
      <c r="C36" s="5" t="s">
        <v>9</v>
      </c>
      <c r="D36" s="10">
        <v>392</v>
      </c>
      <c r="E36" s="5"/>
      <c r="F36" s="33">
        <f t="shared" si="1"/>
        <v>0</v>
      </c>
    </row>
    <row r="37" spans="1:7" x14ac:dyDescent="0.25">
      <c r="A37" s="5">
        <v>32</v>
      </c>
      <c r="B37" s="7" t="s">
        <v>39</v>
      </c>
      <c r="C37" s="5" t="s">
        <v>9</v>
      </c>
      <c r="D37" s="10">
        <v>392</v>
      </c>
      <c r="E37" s="5"/>
      <c r="F37" s="33">
        <f t="shared" si="1"/>
        <v>0</v>
      </c>
    </row>
    <row r="38" spans="1:7" x14ac:dyDescent="0.25">
      <c r="A38" s="5">
        <v>33</v>
      </c>
      <c r="B38" s="7" t="s">
        <v>128</v>
      </c>
      <c r="C38" s="5" t="s">
        <v>7</v>
      </c>
      <c r="D38" s="10">
        <v>168</v>
      </c>
      <c r="E38" s="5"/>
      <c r="F38" s="33">
        <f t="shared" si="1"/>
        <v>0</v>
      </c>
    </row>
    <row r="39" spans="1:7" ht="30" x14ac:dyDescent="0.25">
      <c r="A39" s="5">
        <v>34</v>
      </c>
      <c r="B39" s="7" t="s">
        <v>40</v>
      </c>
      <c r="C39" s="5" t="s">
        <v>9</v>
      </c>
      <c r="D39" s="10">
        <v>156.80000000000001</v>
      </c>
      <c r="E39" s="5"/>
      <c r="F39" s="33">
        <f t="shared" si="1"/>
        <v>0</v>
      </c>
    </row>
    <row r="40" spans="1:7" ht="30" x14ac:dyDescent="0.25">
      <c r="A40" s="5">
        <v>35</v>
      </c>
      <c r="B40" s="7" t="s">
        <v>41</v>
      </c>
      <c r="C40" s="5" t="s">
        <v>9</v>
      </c>
      <c r="D40" s="10">
        <v>45</v>
      </c>
      <c r="E40" s="5"/>
      <c r="F40" s="33">
        <f t="shared" si="1"/>
        <v>0</v>
      </c>
    </row>
    <row r="41" spans="1:7" ht="30" x14ac:dyDescent="0.25">
      <c r="A41" s="5">
        <v>36</v>
      </c>
      <c r="B41" s="7" t="s">
        <v>42</v>
      </c>
      <c r="C41" s="5" t="s">
        <v>16</v>
      </c>
      <c r="D41" s="10">
        <v>100.8</v>
      </c>
      <c r="E41" s="5"/>
      <c r="F41" s="33">
        <f t="shared" si="1"/>
        <v>0</v>
      </c>
    </row>
    <row r="42" spans="1:7" x14ac:dyDescent="0.25">
      <c r="A42" s="5">
        <v>37</v>
      </c>
      <c r="B42" s="7" t="s">
        <v>43</v>
      </c>
      <c r="C42" s="5" t="s">
        <v>7</v>
      </c>
      <c r="D42" s="10">
        <v>32</v>
      </c>
      <c r="E42" s="5"/>
      <c r="F42" s="33">
        <f t="shared" si="1"/>
        <v>0</v>
      </c>
    </row>
    <row r="43" spans="1:7" x14ac:dyDescent="0.25">
      <c r="A43" s="5">
        <v>38</v>
      </c>
      <c r="B43" s="7" t="s">
        <v>44</v>
      </c>
      <c r="C43" s="5" t="s">
        <v>7</v>
      </c>
      <c r="D43" s="10">
        <v>56</v>
      </c>
      <c r="E43" s="5"/>
      <c r="F43" s="33">
        <f t="shared" si="1"/>
        <v>0</v>
      </c>
    </row>
    <row r="44" spans="1:7" s="39" customFormat="1" ht="30" x14ac:dyDescent="0.25">
      <c r="A44" s="36">
        <v>39</v>
      </c>
      <c r="B44" s="37" t="s">
        <v>163</v>
      </c>
      <c r="C44" s="36" t="s">
        <v>7</v>
      </c>
      <c r="D44" s="35">
        <v>56</v>
      </c>
      <c r="E44" s="36"/>
      <c r="F44" s="33">
        <f t="shared" si="1"/>
        <v>0</v>
      </c>
      <c r="G44" s="38"/>
    </row>
    <row r="45" spans="1:7" s="39" customFormat="1" ht="30" x14ac:dyDescent="0.25">
      <c r="A45" s="36">
        <v>40</v>
      </c>
      <c r="B45" s="37" t="s">
        <v>131</v>
      </c>
      <c r="C45" s="36" t="s">
        <v>7</v>
      </c>
      <c r="D45" s="35">
        <v>56</v>
      </c>
      <c r="E45" s="36"/>
      <c r="F45" s="33">
        <f t="shared" si="1"/>
        <v>0</v>
      </c>
      <c r="G45" s="38"/>
    </row>
    <row r="46" spans="1:7" s="39" customFormat="1" x14ac:dyDescent="0.25">
      <c r="A46" s="36">
        <v>41</v>
      </c>
      <c r="B46" s="37" t="s">
        <v>132</v>
      </c>
      <c r="C46" s="36" t="s">
        <v>7</v>
      </c>
      <c r="D46" s="35">
        <v>56</v>
      </c>
      <c r="E46" s="36"/>
      <c r="F46" s="33">
        <f t="shared" si="1"/>
        <v>0</v>
      </c>
      <c r="G46" s="38"/>
    </row>
    <row r="47" spans="1:7" s="39" customFormat="1" x14ac:dyDescent="0.25">
      <c r="A47" s="36">
        <v>42</v>
      </c>
      <c r="B47" s="37" t="s">
        <v>130</v>
      </c>
      <c r="C47" s="36" t="s">
        <v>7</v>
      </c>
      <c r="D47" s="35">
        <v>56</v>
      </c>
      <c r="E47" s="36"/>
      <c r="F47" s="33">
        <f t="shared" si="1"/>
        <v>0</v>
      </c>
      <c r="G47" s="38"/>
    </row>
    <row r="48" spans="1:7" s="39" customFormat="1" ht="30" x14ac:dyDescent="0.25">
      <c r="A48" s="36">
        <v>43</v>
      </c>
      <c r="B48" s="37" t="s">
        <v>164</v>
      </c>
      <c r="C48" s="36" t="s">
        <v>7</v>
      </c>
      <c r="D48" s="35">
        <v>56</v>
      </c>
      <c r="E48" s="36"/>
      <c r="F48" s="33">
        <f t="shared" si="1"/>
        <v>0</v>
      </c>
      <c r="G48" s="38"/>
    </row>
    <row r="49" spans="1:7" s="39" customFormat="1" ht="30" x14ac:dyDescent="0.25">
      <c r="A49" s="36">
        <v>44</v>
      </c>
      <c r="B49" s="37" t="s">
        <v>165</v>
      </c>
      <c r="C49" s="36" t="s">
        <v>7</v>
      </c>
      <c r="D49" s="35">
        <v>168</v>
      </c>
      <c r="E49" s="36"/>
      <c r="F49" s="33">
        <f t="shared" si="1"/>
        <v>0</v>
      </c>
      <c r="G49" s="38"/>
    </row>
    <row r="50" spans="1:7" ht="31.5" customHeight="1" x14ac:dyDescent="0.25">
      <c r="A50" s="5">
        <v>45</v>
      </c>
      <c r="B50" s="7" t="s">
        <v>133</v>
      </c>
      <c r="C50" s="5" t="s">
        <v>7</v>
      </c>
      <c r="D50" s="10">
        <v>56</v>
      </c>
      <c r="E50" s="5"/>
      <c r="F50" s="33">
        <f t="shared" si="1"/>
        <v>0</v>
      </c>
    </row>
    <row r="51" spans="1:7" ht="32.25" customHeight="1" x14ac:dyDescent="0.25">
      <c r="A51" s="5">
        <v>46</v>
      </c>
      <c r="B51" s="7" t="s">
        <v>134</v>
      </c>
      <c r="C51" s="5" t="s">
        <v>7</v>
      </c>
      <c r="D51" s="10">
        <v>56</v>
      </c>
      <c r="E51" s="5"/>
      <c r="F51" s="33">
        <f t="shared" si="1"/>
        <v>0</v>
      </c>
    </row>
    <row r="52" spans="1:7" ht="30" x14ac:dyDescent="0.25">
      <c r="A52" s="9"/>
      <c r="B52" s="8" t="s">
        <v>144</v>
      </c>
      <c r="C52" s="9"/>
      <c r="D52" s="11"/>
      <c r="E52" s="9"/>
      <c r="F52" s="32"/>
    </row>
    <row r="53" spans="1:7" x14ac:dyDescent="0.25">
      <c r="A53" s="5">
        <v>47</v>
      </c>
      <c r="B53" s="7" t="s">
        <v>45</v>
      </c>
      <c r="C53" s="5" t="s">
        <v>9</v>
      </c>
      <c r="D53" s="10">
        <v>249.4</v>
      </c>
      <c r="E53" s="5"/>
      <c r="F53" s="33">
        <f t="shared" ref="F53:F63" si="2">D53*E53</f>
        <v>0</v>
      </c>
    </row>
    <row r="54" spans="1:7" x14ac:dyDescent="0.25">
      <c r="A54" s="5">
        <v>48</v>
      </c>
      <c r="B54" s="7" t="s">
        <v>31</v>
      </c>
      <c r="C54" s="5" t="s">
        <v>9</v>
      </c>
      <c r="D54" s="10">
        <v>100</v>
      </c>
      <c r="E54" s="5"/>
      <c r="F54" s="33">
        <f t="shared" si="2"/>
        <v>0</v>
      </c>
    </row>
    <row r="55" spans="1:7" x14ac:dyDescent="0.25">
      <c r="A55" s="5">
        <v>49</v>
      </c>
      <c r="B55" s="7" t="s">
        <v>32</v>
      </c>
      <c r="C55" s="5" t="s">
        <v>9</v>
      </c>
      <c r="D55" s="10">
        <v>5167.8</v>
      </c>
      <c r="E55" s="5"/>
      <c r="F55" s="33">
        <f t="shared" si="2"/>
        <v>0</v>
      </c>
    </row>
    <row r="56" spans="1:7" x14ac:dyDescent="0.25">
      <c r="A56" s="5">
        <v>50</v>
      </c>
      <c r="B56" s="7" t="s">
        <v>49</v>
      </c>
      <c r="C56" s="5" t="s">
        <v>16</v>
      </c>
      <c r="D56" s="10">
        <v>1073</v>
      </c>
      <c r="E56" s="5"/>
      <c r="F56" s="33">
        <f t="shared" si="2"/>
        <v>0</v>
      </c>
    </row>
    <row r="57" spans="1:7" x14ac:dyDescent="0.25">
      <c r="A57" s="5">
        <v>51</v>
      </c>
      <c r="B57" s="7" t="s">
        <v>50</v>
      </c>
      <c r="C57" s="5" t="s">
        <v>16</v>
      </c>
      <c r="D57" s="10">
        <v>1107.8</v>
      </c>
      <c r="E57" s="5"/>
      <c r="F57" s="33">
        <f t="shared" si="2"/>
        <v>0</v>
      </c>
    </row>
    <row r="58" spans="1:7" x14ac:dyDescent="0.25">
      <c r="A58" s="3">
        <v>52</v>
      </c>
      <c r="B58" s="7" t="s">
        <v>46</v>
      </c>
      <c r="C58" s="5" t="s">
        <v>9</v>
      </c>
      <c r="D58" s="10">
        <v>4234</v>
      </c>
      <c r="E58" s="5"/>
      <c r="F58" s="33">
        <f t="shared" si="2"/>
        <v>0</v>
      </c>
    </row>
    <row r="59" spans="1:7" x14ac:dyDescent="0.25">
      <c r="A59" s="5">
        <v>53</v>
      </c>
      <c r="B59" s="7" t="s">
        <v>47</v>
      </c>
      <c r="C59" s="5" t="s">
        <v>9</v>
      </c>
      <c r="D59" s="10">
        <v>4234</v>
      </c>
      <c r="E59" s="5"/>
      <c r="F59" s="33">
        <f t="shared" si="2"/>
        <v>0</v>
      </c>
    </row>
    <row r="60" spans="1:7" x14ac:dyDescent="0.25">
      <c r="A60" s="3">
        <v>54</v>
      </c>
      <c r="B60" s="7" t="s">
        <v>48</v>
      </c>
      <c r="C60" s="5" t="s">
        <v>9</v>
      </c>
      <c r="D60" s="10">
        <v>4234</v>
      </c>
      <c r="E60" s="5"/>
      <c r="F60" s="33">
        <f t="shared" si="2"/>
        <v>0</v>
      </c>
    </row>
    <row r="61" spans="1:7" ht="30" x14ac:dyDescent="0.25">
      <c r="A61" s="5">
        <v>55</v>
      </c>
      <c r="B61" s="7" t="s">
        <v>135</v>
      </c>
      <c r="C61" s="5" t="s">
        <v>9</v>
      </c>
      <c r="D61" s="10">
        <v>60</v>
      </c>
      <c r="E61" s="5"/>
      <c r="F61" s="33">
        <f t="shared" si="2"/>
        <v>0</v>
      </c>
    </row>
    <row r="62" spans="1:7" x14ac:dyDescent="0.25">
      <c r="A62" s="5">
        <v>56</v>
      </c>
      <c r="B62" s="7" t="s">
        <v>136</v>
      </c>
      <c r="C62" s="5" t="s">
        <v>9</v>
      </c>
      <c r="D62" s="10">
        <v>933.8</v>
      </c>
      <c r="E62" s="5"/>
      <c r="F62" s="33">
        <f t="shared" si="2"/>
        <v>0</v>
      </c>
    </row>
    <row r="63" spans="1:7" x14ac:dyDescent="0.25">
      <c r="A63" s="5">
        <v>57</v>
      </c>
      <c r="B63" s="7" t="s">
        <v>137</v>
      </c>
      <c r="C63" s="5" t="s">
        <v>16</v>
      </c>
      <c r="D63" s="10">
        <v>1102</v>
      </c>
      <c r="E63" s="5"/>
      <c r="F63" s="33">
        <f t="shared" si="2"/>
        <v>0</v>
      </c>
    </row>
    <row r="64" spans="1:7" x14ac:dyDescent="0.25">
      <c r="A64" s="9"/>
      <c r="B64" s="8" t="s">
        <v>51</v>
      </c>
      <c r="C64" s="9"/>
      <c r="D64" s="11"/>
      <c r="E64" s="9"/>
      <c r="F64" s="32"/>
    </row>
    <row r="65" spans="1:6" x14ac:dyDescent="0.25">
      <c r="A65" s="5">
        <v>58</v>
      </c>
      <c r="B65" s="7" t="s">
        <v>138</v>
      </c>
      <c r="C65" s="5" t="s">
        <v>9</v>
      </c>
      <c r="D65" s="10">
        <v>770</v>
      </c>
      <c r="E65" s="5"/>
      <c r="F65" s="33">
        <f t="shared" ref="F65:F75" si="3">D65*E65</f>
        <v>0</v>
      </c>
    </row>
    <row r="66" spans="1:6" x14ac:dyDescent="0.25">
      <c r="A66" s="5">
        <v>59</v>
      </c>
      <c r="B66" s="7" t="s">
        <v>52</v>
      </c>
      <c r="C66" s="5" t="s">
        <v>9</v>
      </c>
      <c r="D66" s="10">
        <v>770</v>
      </c>
      <c r="E66" s="5"/>
      <c r="F66" s="33">
        <f t="shared" si="3"/>
        <v>0</v>
      </c>
    </row>
    <row r="67" spans="1:6" x14ac:dyDescent="0.25">
      <c r="A67" s="5">
        <v>60</v>
      </c>
      <c r="B67" s="7" t="s">
        <v>46</v>
      </c>
      <c r="C67" s="5" t="s">
        <v>9</v>
      </c>
      <c r="D67" s="10">
        <v>770</v>
      </c>
      <c r="E67" s="5"/>
      <c r="F67" s="33">
        <f t="shared" si="3"/>
        <v>0</v>
      </c>
    </row>
    <row r="68" spans="1:6" x14ac:dyDescent="0.25">
      <c r="A68" s="5">
        <v>61</v>
      </c>
      <c r="B68" s="7" t="s">
        <v>53</v>
      </c>
      <c r="C68" s="5" t="s">
        <v>16</v>
      </c>
      <c r="D68" s="10">
        <v>268.8</v>
      </c>
      <c r="E68" s="5"/>
      <c r="F68" s="33">
        <f t="shared" si="3"/>
        <v>0</v>
      </c>
    </row>
    <row r="69" spans="1:6" x14ac:dyDescent="0.25">
      <c r="A69" s="5">
        <v>62</v>
      </c>
      <c r="B69" s="7" t="s">
        <v>54</v>
      </c>
      <c r="C69" s="5" t="s">
        <v>9</v>
      </c>
      <c r="D69" s="10">
        <v>208.2</v>
      </c>
      <c r="E69" s="5"/>
      <c r="F69" s="33">
        <f t="shared" si="3"/>
        <v>0</v>
      </c>
    </row>
    <row r="70" spans="1:6" x14ac:dyDescent="0.25">
      <c r="A70" s="5">
        <v>63</v>
      </c>
      <c r="B70" s="7" t="s">
        <v>47</v>
      </c>
      <c r="C70" s="5" t="s">
        <v>9</v>
      </c>
      <c r="D70" s="10">
        <v>440</v>
      </c>
      <c r="E70" s="5"/>
      <c r="F70" s="33">
        <f t="shared" si="3"/>
        <v>0</v>
      </c>
    </row>
    <row r="71" spans="1:6" x14ac:dyDescent="0.25">
      <c r="A71" s="5">
        <v>64</v>
      </c>
      <c r="B71" s="7" t="s">
        <v>55</v>
      </c>
      <c r="C71" s="5" t="s">
        <v>9</v>
      </c>
      <c r="D71" s="10">
        <v>440</v>
      </c>
      <c r="E71" s="5"/>
      <c r="F71" s="33">
        <f t="shared" si="3"/>
        <v>0</v>
      </c>
    </row>
    <row r="72" spans="1:6" x14ac:dyDescent="0.25">
      <c r="A72" s="5">
        <v>65</v>
      </c>
      <c r="B72" s="7" t="s">
        <v>139</v>
      </c>
      <c r="C72" s="5" t="s">
        <v>9</v>
      </c>
      <c r="D72" s="10">
        <v>330</v>
      </c>
      <c r="E72" s="5"/>
      <c r="F72" s="33">
        <f t="shared" si="3"/>
        <v>0</v>
      </c>
    </row>
    <row r="73" spans="1:6" ht="30.75" customHeight="1" x14ac:dyDescent="0.25">
      <c r="A73" s="5">
        <v>66</v>
      </c>
      <c r="B73" s="7" t="s">
        <v>140</v>
      </c>
      <c r="C73" s="5" t="s">
        <v>7</v>
      </c>
      <c r="D73" s="10">
        <v>56</v>
      </c>
      <c r="E73" s="5"/>
      <c r="F73" s="33">
        <f t="shared" si="3"/>
        <v>0</v>
      </c>
    </row>
    <row r="74" spans="1:6" x14ac:dyDescent="0.25">
      <c r="A74" s="5">
        <v>67</v>
      </c>
      <c r="B74" s="7" t="s">
        <v>141</v>
      </c>
      <c r="C74" s="5" t="s">
        <v>16</v>
      </c>
      <c r="D74" s="10">
        <v>46.4</v>
      </c>
      <c r="E74" s="5"/>
      <c r="F74" s="33">
        <f t="shared" si="3"/>
        <v>0</v>
      </c>
    </row>
    <row r="75" spans="1:6" x14ac:dyDescent="0.25">
      <c r="A75" s="5">
        <v>68</v>
      </c>
      <c r="B75" s="7" t="s">
        <v>154</v>
      </c>
      <c r="C75" s="5" t="s">
        <v>95</v>
      </c>
      <c r="D75" s="10">
        <v>208.2</v>
      </c>
      <c r="E75" s="5"/>
      <c r="F75" s="33">
        <f t="shared" si="3"/>
        <v>0</v>
      </c>
    </row>
    <row r="76" spans="1:6" x14ac:dyDescent="0.25">
      <c r="A76" s="5"/>
      <c r="B76" s="8" t="s">
        <v>148</v>
      </c>
      <c r="C76" s="9"/>
      <c r="D76" s="11"/>
      <c r="E76" s="9"/>
      <c r="F76" s="32"/>
    </row>
    <row r="77" spans="1:6" x14ac:dyDescent="0.25">
      <c r="A77" s="5">
        <v>69</v>
      </c>
      <c r="B77" s="7" t="s">
        <v>153</v>
      </c>
      <c r="C77" s="5" t="s">
        <v>99</v>
      </c>
      <c r="D77" s="10">
        <v>2</v>
      </c>
      <c r="E77" s="5"/>
      <c r="F77" s="33">
        <f t="shared" ref="F77:F86" si="4">D77*E77</f>
        <v>0</v>
      </c>
    </row>
    <row r="78" spans="1:6" ht="30" x14ac:dyDescent="0.25">
      <c r="A78" s="5">
        <v>70</v>
      </c>
      <c r="B78" s="7" t="s">
        <v>157</v>
      </c>
      <c r="C78" s="5" t="s">
        <v>95</v>
      </c>
      <c r="D78" s="10">
        <v>20</v>
      </c>
      <c r="E78" s="5"/>
      <c r="F78" s="33">
        <f t="shared" si="4"/>
        <v>0</v>
      </c>
    </row>
    <row r="79" spans="1:6" ht="30" x14ac:dyDescent="0.25">
      <c r="A79" s="5">
        <v>71</v>
      </c>
      <c r="B79" s="7" t="s">
        <v>151</v>
      </c>
      <c r="C79" s="5" t="s">
        <v>95</v>
      </c>
      <c r="D79" s="10">
        <v>30</v>
      </c>
      <c r="E79" s="5"/>
      <c r="F79" s="33">
        <f t="shared" si="4"/>
        <v>0</v>
      </c>
    </row>
    <row r="80" spans="1:6" ht="30" x14ac:dyDescent="0.25">
      <c r="A80" s="5">
        <v>72</v>
      </c>
      <c r="B80" s="7" t="s">
        <v>152</v>
      </c>
      <c r="C80" s="5" t="s">
        <v>99</v>
      </c>
      <c r="D80" s="10">
        <v>1.5</v>
      </c>
      <c r="E80" s="5"/>
      <c r="F80" s="33">
        <f t="shared" si="4"/>
        <v>0</v>
      </c>
    </row>
    <row r="81" spans="1:6" x14ac:dyDescent="0.25">
      <c r="A81" s="5">
        <v>73</v>
      </c>
      <c r="B81" s="7" t="s">
        <v>159</v>
      </c>
      <c r="C81" s="5" t="s">
        <v>16</v>
      </c>
      <c r="D81" s="10">
        <f>4*9+8*3.6</f>
        <v>64.8</v>
      </c>
      <c r="E81" s="5"/>
      <c r="F81" s="33">
        <f t="shared" si="4"/>
        <v>0</v>
      </c>
    </row>
    <row r="82" spans="1:6" x14ac:dyDescent="0.25">
      <c r="A82" s="5">
        <v>74</v>
      </c>
      <c r="B82" s="7" t="s">
        <v>161</v>
      </c>
      <c r="C82" s="5" t="s">
        <v>160</v>
      </c>
      <c r="D82" s="10">
        <v>24</v>
      </c>
      <c r="E82" s="5"/>
      <c r="F82" s="33">
        <f t="shared" si="4"/>
        <v>0</v>
      </c>
    </row>
    <row r="83" spans="1:6" ht="30" x14ac:dyDescent="0.25">
      <c r="A83" s="5">
        <v>75</v>
      </c>
      <c r="B83" s="7" t="s">
        <v>158</v>
      </c>
      <c r="C83" s="5" t="s">
        <v>95</v>
      </c>
      <c r="D83" s="10">
        <f>(4*3.9+4*7.95+4*3.43*0.8)*1.05</f>
        <v>61.294800000000002</v>
      </c>
      <c r="E83" s="5"/>
      <c r="F83" s="33">
        <f t="shared" si="4"/>
        <v>0</v>
      </c>
    </row>
    <row r="84" spans="1:6" x14ac:dyDescent="0.25">
      <c r="A84" s="5">
        <v>76</v>
      </c>
      <c r="B84" s="7" t="s">
        <v>162</v>
      </c>
      <c r="C84" s="5" t="s">
        <v>99</v>
      </c>
      <c r="D84" s="10">
        <v>2</v>
      </c>
      <c r="E84" s="5"/>
      <c r="F84" s="33">
        <f t="shared" si="4"/>
        <v>0</v>
      </c>
    </row>
    <row r="85" spans="1:6" ht="30" x14ac:dyDescent="0.25">
      <c r="A85" s="5">
        <v>77</v>
      </c>
      <c r="B85" s="7" t="s">
        <v>155</v>
      </c>
      <c r="C85" s="5" t="s">
        <v>160</v>
      </c>
      <c r="D85" s="10">
        <v>68</v>
      </c>
      <c r="E85" s="5"/>
      <c r="F85" s="33">
        <f t="shared" si="4"/>
        <v>0</v>
      </c>
    </row>
    <row r="86" spans="1:6" ht="45" x14ac:dyDescent="0.25">
      <c r="A86" s="5">
        <v>78</v>
      </c>
      <c r="B86" s="7" t="s">
        <v>156</v>
      </c>
      <c r="C86" s="5" t="s">
        <v>97</v>
      </c>
      <c r="D86" s="10">
        <v>120</v>
      </c>
      <c r="E86" s="5"/>
      <c r="F86" s="33">
        <f t="shared" si="4"/>
        <v>0</v>
      </c>
    </row>
    <row r="87" spans="1:6" x14ac:dyDescent="0.25">
      <c r="A87" s="5"/>
      <c r="B87" s="8" t="s">
        <v>56</v>
      </c>
      <c r="C87" s="9"/>
      <c r="D87" s="11"/>
      <c r="E87" s="9"/>
      <c r="F87" s="32"/>
    </row>
    <row r="88" spans="1:6" ht="29.25" customHeight="1" x14ac:dyDescent="0.25">
      <c r="A88" s="5">
        <v>79</v>
      </c>
      <c r="B88" s="7" t="s">
        <v>167</v>
      </c>
      <c r="C88" s="5" t="s">
        <v>7</v>
      </c>
      <c r="D88" s="10">
        <v>2</v>
      </c>
      <c r="E88" s="5"/>
      <c r="F88" s="33">
        <f t="shared" ref="F88:F101" si="5">D88*E88</f>
        <v>0</v>
      </c>
    </row>
    <row r="89" spans="1:6" ht="30" x14ac:dyDescent="0.25">
      <c r="A89" s="5">
        <v>80</v>
      </c>
      <c r="B89" s="7" t="s">
        <v>168</v>
      </c>
      <c r="C89" s="5" t="s">
        <v>7</v>
      </c>
      <c r="D89" s="10">
        <v>2</v>
      </c>
      <c r="E89" s="5"/>
      <c r="F89" s="33">
        <f t="shared" si="5"/>
        <v>0</v>
      </c>
    </row>
    <row r="90" spans="1:6" ht="21.75" customHeight="1" x14ac:dyDescent="0.25">
      <c r="A90" s="5">
        <v>81</v>
      </c>
      <c r="B90" s="7" t="s">
        <v>166</v>
      </c>
      <c r="C90" s="5" t="s">
        <v>16</v>
      </c>
      <c r="D90" s="10">
        <v>70</v>
      </c>
      <c r="E90" s="5"/>
      <c r="F90" s="33">
        <f t="shared" si="5"/>
        <v>0</v>
      </c>
    </row>
    <row r="91" spans="1:6" x14ac:dyDescent="0.25">
      <c r="A91" s="5">
        <v>82</v>
      </c>
      <c r="B91" s="7" t="s">
        <v>57</v>
      </c>
      <c r="C91" s="5" t="s">
        <v>7</v>
      </c>
      <c r="D91" s="10">
        <v>24</v>
      </c>
      <c r="E91" s="5"/>
      <c r="F91" s="33">
        <f t="shared" si="5"/>
        <v>0</v>
      </c>
    </row>
    <row r="92" spans="1:6" ht="18" customHeight="1" x14ac:dyDescent="0.25">
      <c r="A92" s="5">
        <v>83</v>
      </c>
      <c r="B92" s="7" t="s">
        <v>145</v>
      </c>
      <c r="C92" s="5" t="s">
        <v>7</v>
      </c>
      <c r="D92" s="10">
        <v>56</v>
      </c>
      <c r="E92" s="5"/>
      <c r="F92" s="33">
        <f t="shared" si="5"/>
        <v>0</v>
      </c>
    </row>
    <row r="93" spans="1:6" ht="30" x14ac:dyDescent="0.25">
      <c r="A93" s="5">
        <v>84</v>
      </c>
      <c r="B93" s="7" t="s">
        <v>169</v>
      </c>
      <c r="C93" s="5" t="s">
        <v>16</v>
      </c>
      <c r="D93" s="10">
        <v>170</v>
      </c>
      <c r="E93" s="5"/>
      <c r="F93" s="33">
        <f t="shared" si="5"/>
        <v>0</v>
      </c>
    </row>
    <row r="94" spans="1:6" ht="30" x14ac:dyDescent="0.25">
      <c r="A94" s="5">
        <v>85</v>
      </c>
      <c r="B94" s="7" t="s">
        <v>170</v>
      </c>
      <c r="C94" s="5" t="s">
        <v>16</v>
      </c>
      <c r="D94" s="10">
        <v>170</v>
      </c>
      <c r="E94" s="5"/>
      <c r="F94" s="33">
        <f t="shared" si="5"/>
        <v>0</v>
      </c>
    </row>
    <row r="95" spans="1:6" x14ac:dyDescent="0.25">
      <c r="A95" s="5">
        <v>86</v>
      </c>
      <c r="B95" s="7" t="s">
        <v>58</v>
      </c>
      <c r="C95" s="5" t="s">
        <v>16</v>
      </c>
      <c r="D95" s="10">
        <v>1900</v>
      </c>
      <c r="E95" s="5"/>
      <c r="F95" s="33">
        <f t="shared" si="5"/>
        <v>0</v>
      </c>
    </row>
    <row r="96" spans="1:6" x14ac:dyDescent="0.25">
      <c r="A96" s="5">
        <v>87</v>
      </c>
      <c r="B96" s="7" t="s">
        <v>59</v>
      </c>
      <c r="C96" s="5" t="s">
        <v>7</v>
      </c>
      <c r="D96" s="10">
        <v>108</v>
      </c>
      <c r="E96" s="5"/>
      <c r="F96" s="33">
        <f t="shared" si="5"/>
        <v>0</v>
      </c>
    </row>
    <row r="97" spans="1:6" x14ac:dyDescent="0.25">
      <c r="A97" s="5">
        <v>88</v>
      </c>
      <c r="B97" s="7" t="s">
        <v>60</v>
      </c>
      <c r="C97" s="5" t="s">
        <v>7</v>
      </c>
      <c r="D97" s="10">
        <v>324</v>
      </c>
      <c r="E97" s="5"/>
      <c r="F97" s="33">
        <f t="shared" si="5"/>
        <v>0</v>
      </c>
    </row>
    <row r="98" spans="1:6" x14ac:dyDescent="0.25">
      <c r="A98" s="5">
        <v>89</v>
      </c>
      <c r="B98" s="7" t="s">
        <v>171</v>
      </c>
      <c r="C98" s="5" t="s">
        <v>7</v>
      </c>
      <c r="D98" s="10">
        <v>56</v>
      </c>
      <c r="E98" s="5"/>
      <c r="F98" s="33">
        <f t="shared" si="5"/>
        <v>0</v>
      </c>
    </row>
    <row r="99" spans="1:6" x14ac:dyDescent="0.25">
      <c r="A99" s="5">
        <v>90</v>
      </c>
      <c r="B99" s="7" t="s">
        <v>61</v>
      </c>
      <c r="C99" s="5" t="s">
        <v>7</v>
      </c>
      <c r="D99" s="10">
        <v>112</v>
      </c>
      <c r="E99" s="5"/>
      <c r="F99" s="33">
        <f t="shared" si="5"/>
        <v>0</v>
      </c>
    </row>
    <row r="100" spans="1:6" x14ac:dyDescent="0.25">
      <c r="A100" s="5">
        <v>91</v>
      </c>
      <c r="B100" s="7" t="s">
        <v>172</v>
      </c>
      <c r="C100" s="5" t="s">
        <v>7</v>
      </c>
      <c r="D100" s="10">
        <v>113</v>
      </c>
      <c r="E100" s="5"/>
      <c r="F100" s="33">
        <f t="shared" si="5"/>
        <v>0</v>
      </c>
    </row>
    <row r="101" spans="1:6" ht="30" x14ac:dyDescent="0.25">
      <c r="A101" s="5">
        <v>92</v>
      </c>
      <c r="B101" s="7" t="s">
        <v>62</v>
      </c>
      <c r="C101" s="5" t="s">
        <v>16</v>
      </c>
      <c r="D101" s="10">
        <v>36</v>
      </c>
      <c r="E101" s="5"/>
      <c r="F101" s="33">
        <f t="shared" si="5"/>
        <v>0</v>
      </c>
    </row>
    <row r="102" spans="1:6" x14ac:dyDescent="0.25">
      <c r="A102" s="9"/>
      <c r="B102" s="8" t="s">
        <v>63</v>
      </c>
      <c r="C102" s="9"/>
      <c r="D102" s="11"/>
      <c r="E102" s="9"/>
      <c r="F102" s="32"/>
    </row>
    <row r="103" spans="1:6" x14ac:dyDescent="0.25">
      <c r="A103" s="5">
        <v>93</v>
      </c>
      <c r="B103" s="7" t="s">
        <v>64</v>
      </c>
      <c r="C103" s="5" t="s">
        <v>16</v>
      </c>
      <c r="D103" s="10">
        <v>1600</v>
      </c>
      <c r="E103" s="5"/>
      <c r="F103" s="33">
        <f t="shared" ref="F103:F117" si="6">D103*E103</f>
        <v>0</v>
      </c>
    </row>
    <row r="104" spans="1:6" x14ac:dyDescent="0.25">
      <c r="A104" s="5">
        <v>94</v>
      </c>
      <c r="B104" s="7" t="s">
        <v>194</v>
      </c>
      <c r="C104" s="5" t="s">
        <v>16</v>
      </c>
      <c r="D104" s="10">
        <v>400</v>
      </c>
      <c r="E104" s="5"/>
      <c r="F104" s="33">
        <f t="shared" si="6"/>
        <v>0</v>
      </c>
    </row>
    <row r="105" spans="1:6" ht="30" x14ac:dyDescent="0.25">
      <c r="A105" s="5">
        <v>95</v>
      </c>
      <c r="B105" s="7" t="s">
        <v>178</v>
      </c>
      <c r="C105" s="5" t="s">
        <v>16</v>
      </c>
      <c r="D105" s="10">
        <v>2000</v>
      </c>
      <c r="E105" s="5"/>
      <c r="F105" s="33">
        <f t="shared" si="6"/>
        <v>0</v>
      </c>
    </row>
    <row r="106" spans="1:6" x14ac:dyDescent="0.25">
      <c r="A106" s="5">
        <v>96</v>
      </c>
      <c r="B106" s="7" t="s">
        <v>65</v>
      </c>
      <c r="C106" s="5" t="s">
        <v>7</v>
      </c>
      <c r="D106" s="10">
        <v>58</v>
      </c>
      <c r="E106" s="5"/>
      <c r="F106" s="33">
        <f t="shared" si="6"/>
        <v>0</v>
      </c>
    </row>
    <row r="107" spans="1:6" x14ac:dyDescent="0.25">
      <c r="A107" s="5">
        <v>97</v>
      </c>
      <c r="B107" s="7" t="s">
        <v>66</v>
      </c>
      <c r="C107" s="5" t="s">
        <v>7</v>
      </c>
      <c r="D107" s="10">
        <v>112</v>
      </c>
      <c r="E107" s="5"/>
      <c r="F107" s="33">
        <f t="shared" si="6"/>
        <v>0</v>
      </c>
    </row>
    <row r="108" spans="1:6" x14ac:dyDescent="0.25">
      <c r="A108" s="5">
        <v>98</v>
      </c>
      <c r="B108" s="7" t="s">
        <v>67</v>
      </c>
      <c r="C108" s="5" t="s">
        <v>7</v>
      </c>
      <c r="D108" s="10">
        <v>170</v>
      </c>
      <c r="E108" s="5"/>
      <c r="F108" s="33">
        <f t="shared" si="6"/>
        <v>0</v>
      </c>
    </row>
    <row r="109" spans="1:6" x14ac:dyDescent="0.25">
      <c r="A109" s="5">
        <v>99</v>
      </c>
      <c r="B109" s="7" t="s">
        <v>68</v>
      </c>
      <c r="C109" s="5" t="s">
        <v>7</v>
      </c>
      <c r="D109" s="10">
        <v>286</v>
      </c>
      <c r="E109" s="5"/>
      <c r="F109" s="33">
        <f t="shared" si="6"/>
        <v>0</v>
      </c>
    </row>
    <row r="110" spans="1:6" x14ac:dyDescent="0.25">
      <c r="A110" s="5">
        <v>100</v>
      </c>
      <c r="B110" s="7" t="s">
        <v>69</v>
      </c>
      <c r="C110" s="5" t="s">
        <v>7</v>
      </c>
      <c r="D110" s="10">
        <v>28</v>
      </c>
      <c r="E110" s="5"/>
      <c r="F110" s="33">
        <f t="shared" si="6"/>
        <v>0</v>
      </c>
    </row>
    <row r="111" spans="1:6" x14ac:dyDescent="0.25">
      <c r="A111" s="5">
        <v>101</v>
      </c>
      <c r="B111" s="7" t="s">
        <v>70</v>
      </c>
      <c r="C111" s="5" t="s">
        <v>7</v>
      </c>
      <c r="D111" s="10">
        <v>16</v>
      </c>
      <c r="E111" s="5"/>
      <c r="F111" s="33">
        <f t="shared" si="6"/>
        <v>0</v>
      </c>
    </row>
    <row r="112" spans="1:6" x14ac:dyDescent="0.25">
      <c r="A112" s="5">
        <v>102</v>
      </c>
      <c r="B112" s="7" t="s">
        <v>71</v>
      </c>
      <c r="C112" s="5" t="s">
        <v>7</v>
      </c>
      <c r="D112" s="10">
        <v>288</v>
      </c>
      <c r="E112" s="5"/>
      <c r="F112" s="33">
        <f t="shared" si="6"/>
        <v>0</v>
      </c>
    </row>
    <row r="113" spans="1:7" x14ac:dyDescent="0.25">
      <c r="A113" s="5">
        <v>103</v>
      </c>
      <c r="B113" s="7" t="s">
        <v>72</v>
      </c>
      <c r="C113" s="5" t="s">
        <v>7</v>
      </c>
      <c r="D113" s="10">
        <v>56</v>
      </c>
      <c r="E113" s="5"/>
      <c r="F113" s="33">
        <f t="shared" si="6"/>
        <v>0</v>
      </c>
    </row>
    <row r="114" spans="1:7" x14ac:dyDescent="0.25">
      <c r="A114" s="5">
        <v>104</v>
      </c>
      <c r="B114" s="7" t="s">
        <v>73</v>
      </c>
      <c r="C114" s="5" t="s">
        <v>7</v>
      </c>
      <c r="D114" s="10">
        <v>56</v>
      </c>
      <c r="E114" s="5"/>
      <c r="F114" s="33">
        <f t="shared" si="6"/>
        <v>0</v>
      </c>
    </row>
    <row r="115" spans="1:7" s="39" customFormat="1" ht="30" x14ac:dyDescent="0.25">
      <c r="A115" s="36">
        <v>105</v>
      </c>
      <c r="B115" s="37" t="s">
        <v>129</v>
      </c>
      <c r="C115" s="36" t="s">
        <v>7</v>
      </c>
      <c r="D115" s="35">
        <v>148</v>
      </c>
      <c r="E115" s="36"/>
      <c r="F115" s="33">
        <f t="shared" si="6"/>
        <v>0</v>
      </c>
      <c r="G115" s="38"/>
    </row>
    <row r="116" spans="1:7" s="39" customFormat="1" ht="30" x14ac:dyDescent="0.25">
      <c r="A116" s="36">
        <v>106</v>
      </c>
      <c r="B116" s="37" t="s">
        <v>146</v>
      </c>
      <c r="C116" s="36" t="s">
        <v>7</v>
      </c>
      <c r="D116" s="35">
        <v>16</v>
      </c>
      <c r="E116" s="36"/>
      <c r="F116" s="33">
        <f t="shared" si="6"/>
        <v>0</v>
      </c>
      <c r="G116" s="38"/>
    </row>
    <row r="117" spans="1:7" s="39" customFormat="1" x14ac:dyDescent="0.25">
      <c r="A117" s="36">
        <v>107</v>
      </c>
      <c r="B117" s="37" t="s">
        <v>74</v>
      </c>
      <c r="C117" s="36" t="s">
        <v>7</v>
      </c>
      <c r="D117" s="35">
        <v>56</v>
      </c>
      <c r="E117" s="36"/>
      <c r="F117" s="33">
        <f t="shared" si="6"/>
        <v>0</v>
      </c>
      <c r="G117" s="38"/>
    </row>
    <row r="118" spans="1:7" x14ac:dyDescent="0.25">
      <c r="A118" s="9"/>
      <c r="B118" s="8" t="s">
        <v>75</v>
      </c>
      <c r="C118" s="9"/>
      <c r="D118" s="11"/>
      <c r="E118" s="9"/>
      <c r="F118" s="32"/>
    </row>
    <row r="119" spans="1:7" x14ac:dyDescent="0.25">
      <c r="A119" s="5">
        <v>108</v>
      </c>
      <c r="B119" s="7" t="s">
        <v>147</v>
      </c>
      <c r="C119" s="5" t="s">
        <v>7</v>
      </c>
      <c r="D119" s="10">
        <v>20</v>
      </c>
      <c r="E119" s="5"/>
      <c r="F119" s="33">
        <f t="shared" ref="F119:F121" si="7">D119*E119</f>
        <v>0</v>
      </c>
    </row>
    <row r="120" spans="1:7" x14ac:dyDescent="0.25">
      <c r="A120" s="5">
        <v>109</v>
      </c>
      <c r="B120" s="7" t="s">
        <v>76</v>
      </c>
      <c r="C120" s="5" t="s">
        <v>7</v>
      </c>
      <c r="D120" s="10">
        <v>20</v>
      </c>
      <c r="E120" s="5"/>
      <c r="F120" s="33">
        <f t="shared" si="7"/>
        <v>0</v>
      </c>
    </row>
    <row r="121" spans="1:7" x14ac:dyDescent="0.25">
      <c r="A121" s="5">
        <v>110</v>
      </c>
      <c r="B121" s="7" t="s">
        <v>77</v>
      </c>
      <c r="C121" s="5" t="s">
        <v>7</v>
      </c>
      <c r="D121" s="10">
        <v>20</v>
      </c>
      <c r="E121" s="5"/>
      <c r="F121" s="33">
        <f t="shared" si="7"/>
        <v>0</v>
      </c>
    </row>
    <row r="122" spans="1:7" x14ac:dyDescent="0.25">
      <c r="A122" s="9"/>
      <c r="B122" s="8" t="s">
        <v>78</v>
      </c>
      <c r="C122" s="9"/>
      <c r="D122" s="11"/>
      <c r="E122" s="9"/>
      <c r="F122" s="32"/>
    </row>
    <row r="123" spans="1:7" x14ac:dyDescent="0.25">
      <c r="A123" s="5">
        <v>111</v>
      </c>
      <c r="B123" s="7" t="s">
        <v>79</v>
      </c>
      <c r="C123" s="5" t="s">
        <v>7</v>
      </c>
      <c r="D123" s="10">
        <v>288</v>
      </c>
      <c r="E123" s="5"/>
      <c r="F123" s="33">
        <f t="shared" ref="F123:F127" si="8">D123*E123</f>
        <v>0</v>
      </c>
    </row>
    <row r="124" spans="1:7" x14ac:dyDescent="0.25">
      <c r="A124" s="5">
        <v>112</v>
      </c>
      <c r="B124" s="7" t="s">
        <v>182</v>
      </c>
      <c r="C124" s="5" t="s">
        <v>7</v>
      </c>
      <c r="D124" s="10">
        <v>232</v>
      </c>
      <c r="E124" s="5"/>
      <c r="F124" s="33">
        <f t="shared" si="8"/>
        <v>0</v>
      </c>
    </row>
    <row r="125" spans="1:7" x14ac:dyDescent="0.25">
      <c r="A125" s="5">
        <v>113</v>
      </c>
      <c r="B125" s="7" t="s">
        <v>80</v>
      </c>
      <c r="C125" s="5" t="s">
        <v>7</v>
      </c>
      <c r="D125" s="10">
        <v>56</v>
      </c>
      <c r="E125" s="5"/>
      <c r="F125" s="33">
        <f t="shared" si="8"/>
        <v>0</v>
      </c>
    </row>
    <row r="126" spans="1:7" x14ac:dyDescent="0.25">
      <c r="A126" s="5">
        <v>114</v>
      </c>
      <c r="B126" s="7" t="s">
        <v>81</v>
      </c>
      <c r="C126" s="5" t="s">
        <v>7</v>
      </c>
      <c r="D126" s="10">
        <v>288</v>
      </c>
      <c r="E126" s="5"/>
      <c r="F126" s="33">
        <f t="shared" si="8"/>
        <v>0</v>
      </c>
    </row>
    <row r="127" spans="1:7" x14ac:dyDescent="0.25">
      <c r="A127" s="5">
        <v>115</v>
      </c>
      <c r="B127" s="7" t="s">
        <v>82</v>
      </c>
      <c r="C127" s="5" t="s">
        <v>7</v>
      </c>
      <c r="D127" s="10">
        <v>288</v>
      </c>
      <c r="E127" s="5"/>
      <c r="F127" s="33">
        <f t="shared" si="8"/>
        <v>0</v>
      </c>
    </row>
    <row r="128" spans="1:7" x14ac:dyDescent="0.25">
      <c r="A128" s="9"/>
      <c r="B128" s="8" t="s">
        <v>83</v>
      </c>
      <c r="C128" s="9"/>
      <c r="D128" s="11"/>
      <c r="E128" s="9"/>
      <c r="F128" s="32"/>
    </row>
    <row r="129" spans="1:7" x14ac:dyDescent="0.25">
      <c r="A129" s="5">
        <v>116</v>
      </c>
      <c r="B129" s="7" t="s">
        <v>84</v>
      </c>
      <c r="C129" s="5" t="s">
        <v>7</v>
      </c>
      <c r="D129" s="10">
        <v>70</v>
      </c>
      <c r="E129" s="5"/>
      <c r="F129" s="33">
        <f t="shared" ref="F129:F138" si="9">D129*E129</f>
        <v>0</v>
      </c>
    </row>
    <row r="130" spans="1:7" x14ac:dyDescent="0.25">
      <c r="A130" s="5">
        <v>117</v>
      </c>
      <c r="B130" s="7" t="s">
        <v>85</v>
      </c>
      <c r="C130" s="5" t="s">
        <v>7</v>
      </c>
      <c r="D130" s="10">
        <v>2</v>
      </c>
      <c r="E130" s="5"/>
      <c r="F130" s="33">
        <f t="shared" si="9"/>
        <v>0</v>
      </c>
    </row>
    <row r="131" spans="1:7" x14ac:dyDescent="0.25">
      <c r="A131" s="5">
        <v>118</v>
      </c>
      <c r="B131" s="7" t="s">
        <v>86</v>
      </c>
      <c r="C131" s="5" t="s">
        <v>7</v>
      </c>
      <c r="D131" s="10">
        <v>60</v>
      </c>
      <c r="E131" s="5"/>
      <c r="F131" s="33">
        <f t="shared" si="9"/>
        <v>0</v>
      </c>
    </row>
    <row r="132" spans="1:7" x14ac:dyDescent="0.25">
      <c r="A132" s="5">
        <v>119</v>
      </c>
      <c r="B132" s="7" t="s">
        <v>87</v>
      </c>
      <c r="C132" s="5" t="s">
        <v>7</v>
      </c>
      <c r="D132" s="10">
        <v>4</v>
      </c>
      <c r="E132" s="5"/>
      <c r="F132" s="33">
        <f t="shared" si="9"/>
        <v>0</v>
      </c>
    </row>
    <row r="133" spans="1:7" x14ac:dyDescent="0.25">
      <c r="A133" s="5">
        <v>120</v>
      </c>
      <c r="B133" s="7" t="s">
        <v>88</v>
      </c>
      <c r="C133" s="5" t="s">
        <v>7</v>
      </c>
      <c r="D133" s="10">
        <v>4</v>
      </c>
      <c r="E133" s="5"/>
      <c r="F133" s="33">
        <f t="shared" si="9"/>
        <v>0</v>
      </c>
    </row>
    <row r="134" spans="1:7" x14ac:dyDescent="0.25">
      <c r="A134" s="5">
        <v>121</v>
      </c>
      <c r="B134" s="7" t="s">
        <v>89</v>
      </c>
      <c r="C134" s="5" t="s">
        <v>7</v>
      </c>
      <c r="D134" s="10">
        <v>290</v>
      </c>
      <c r="E134" s="5"/>
      <c r="F134" s="33">
        <f t="shared" si="9"/>
        <v>0</v>
      </c>
    </row>
    <row r="135" spans="1:7" x14ac:dyDescent="0.25">
      <c r="A135" s="5">
        <v>122</v>
      </c>
      <c r="B135" s="7" t="s">
        <v>90</v>
      </c>
      <c r="C135" s="5" t="s">
        <v>7</v>
      </c>
      <c r="D135" s="10">
        <v>580</v>
      </c>
      <c r="E135" s="5"/>
      <c r="F135" s="33">
        <f t="shared" si="9"/>
        <v>0</v>
      </c>
    </row>
    <row r="136" spans="1:7" x14ac:dyDescent="0.25">
      <c r="A136" s="5">
        <v>123</v>
      </c>
      <c r="B136" s="7" t="s">
        <v>91</v>
      </c>
      <c r="C136" s="5" t="s">
        <v>7</v>
      </c>
      <c r="D136" s="10">
        <v>2</v>
      </c>
      <c r="E136" s="5"/>
      <c r="F136" s="33">
        <f t="shared" si="9"/>
        <v>0</v>
      </c>
    </row>
    <row r="137" spans="1:7" ht="30" x14ac:dyDescent="0.25">
      <c r="A137" s="5">
        <v>124</v>
      </c>
      <c r="B137" s="7" t="s">
        <v>92</v>
      </c>
      <c r="C137" s="5" t="s">
        <v>16</v>
      </c>
      <c r="D137" s="10">
        <v>2600</v>
      </c>
      <c r="E137" s="5"/>
      <c r="F137" s="33">
        <f t="shared" si="9"/>
        <v>0</v>
      </c>
    </row>
    <row r="138" spans="1:7" x14ac:dyDescent="0.25">
      <c r="A138" s="5">
        <v>125</v>
      </c>
      <c r="B138" s="7" t="s">
        <v>61</v>
      </c>
      <c r="C138" s="5" t="s">
        <v>7</v>
      </c>
      <c r="D138" s="10">
        <v>230</v>
      </c>
      <c r="E138" s="5"/>
      <c r="F138" s="33">
        <f t="shared" si="9"/>
        <v>0</v>
      </c>
    </row>
    <row r="139" spans="1:7" x14ac:dyDescent="0.25">
      <c r="A139" s="9"/>
      <c r="B139" s="8" t="s">
        <v>93</v>
      </c>
      <c r="C139" s="9"/>
      <c r="D139" s="11"/>
      <c r="E139" s="9"/>
      <c r="F139" s="32"/>
    </row>
    <row r="140" spans="1:7" ht="30" x14ac:dyDescent="0.25">
      <c r="A140" s="5">
        <v>126</v>
      </c>
      <c r="B140" s="7" t="s">
        <v>94</v>
      </c>
      <c r="C140" s="5" t="s">
        <v>7</v>
      </c>
      <c r="D140" s="10">
        <v>56</v>
      </c>
      <c r="E140" s="5"/>
      <c r="F140" s="33">
        <f>D140*E140</f>
        <v>0</v>
      </c>
    </row>
    <row r="141" spans="1:7" ht="30" x14ac:dyDescent="0.25">
      <c r="A141" s="5">
        <v>127</v>
      </c>
      <c r="B141" s="7" t="s">
        <v>181</v>
      </c>
      <c r="C141" s="5" t="s">
        <v>7</v>
      </c>
      <c r="D141" s="10">
        <v>8</v>
      </c>
      <c r="E141" s="5"/>
      <c r="F141" s="33">
        <f>D141*E141</f>
        <v>0</v>
      </c>
    </row>
    <row r="142" spans="1:7" x14ac:dyDescent="0.25">
      <c r="A142" s="5">
        <v>128</v>
      </c>
      <c r="B142" s="41" t="s">
        <v>187</v>
      </c>
      <c r="C142" s="40" t="s">
        <v>16</v>
      </c>
      <c r="D142" s="42">
        <v>100</v>
      </c>
      <c r="E142" s="43"/>
      <c r="F142" s="43">
        <f t="shared" ref="F142:F144" si="10">E142*D142</f>
        <v>0</v>
      </c>
      <c r="G142"/>
    </row>
    <row r="143" spans="1:7" x14ac:dyDescent="0.25">
      <c r="A143" s="5">
        <v>129</v>
      </c>
      <c r="B143" s="41" t="s">
        <v>188</v>
      </c>
      <c r="C143" s="40" t="s">
        <v>7</v>
      </c>
      <c r="D143" s="42">
        <v>64</v>
      </c>
      <c r="E143" s="43"/>
      <c r="F143" s="43">
        <f t="shared" si="10"/>
        <v>0</v>
      </c>
      <c r="G143"/>
    </row>
    <row r="144" spans="1:7" ht="30" x14ac:dyDescent="0.25">
      <c r="A144" s="5">
        <v>130</v>
      </c>
      <c r="B144" s="41" t="s">
        <v>189</v>
      </c>
      <c r="C144" s="40" t="s">
        <v>7</v>
      </c>
      <c r="D144" s="42">
        <v>64</v>
      </c>
      <c r="E144" s="43"/>
      <c r="F144" s="43">
        <f t="shared" si="10"/>
        <v>0</v>
      </c>
      <c r="G144"/>
    </row>
    <row r="145" spans="1:6" x14ac:dyDescent="0.25">
      <c r="A145" s="9"/>
      <c r="B145" s="8" t="s">
        <v>183</v>
      </c>
      <c r="C145" s="9"/>
      <c r="D145" s="11"/>
      <c r="E145" s="9"/>
      <c r="F145" s="32"/>
    </row>
    <row r="146" spans="1:6" x14ac:dyDescent="0.25">
      <c r="A146" s="5">
        <v>131</v>
      </c>
      <c r="B146" s="7" t="s">
        <v>184</v>
      </c>
      <c r="C146" s="5" t="s">
        <v>95</v>
      </c>
      <c r="D146" s="10">
        <v>15</v>
      </c>
      <c r="E146" s="5"/>
      <c r="F146" s="33">
        <f t="shared" ref="F146:F152" si="11">D146*E146</f>
        <v>0</v>
      </c>
    </row>
    <row r="147" spans="1:6" ht="30" x14ac:dyDescent="0.25">
      <c r="A147" s="5">
        <v>132</v>
      </c>
      <c r="B147" s="7" t="s">
        <v>96</v>
      </c>
      <c r="C147" s="5" t="s">
        <v>97</v>
      </c>
      <c r="D147" s="10">
        <v>600</v>
      </c>
      <c r="E147" s="5"/>
      <c r="F147" s="33">
        <f t="shared" si="11"/>
        <v>0</v>
      </c>
    </row>
    <row r="148" spans="1:6" x14ac:dyDescent="0.25">
      <c r="A148" s="5">
        <v>133</v>
      </c>
      <c r="B148" s="7" t="s">
        <v>98</v>
      </c>
      <c r="C148" s="5" t="s">
        <v>99</v>
      </c>
      <c r="D148" s="10">
        <v>4</v>
      </c>
      <c r="E148" s="5"/>
      <c r="F148" s="33">
        <f t="shared" si="11"/>
        <v>0</v>
      </c>
    </row>
    <row r="149" spans="1:6" ht="30" x14ac:dyDescent="0.25">
      <c r="A149" s="5">
        <v>134</v>
      </c>
      <c r="B149" s="7" t="s">
        <v>179</v>
      </c>
      <c r="C149" s="5" t="s">
        <v>100</v>
      </c>
      <c r="D149" s="10">
        <v>9</v>
      </c>
      <c r="E149" s="5"/>
      <c r="F149" s="33">
        <f t="shared" si="11"/>
        <v>0</v>
      </c>
    </row>
    <row r="150" spans="1:6" ht="30" x14ac:dyDescent="0.25">
      <c r="A150" s="5">
        <v>135</v>
      </c>
      <c r="B150" s="7" t="s">
        <v>180</v>
      </c>
      <c r="C150" s="5" t="s">
        <v>100</v>
      </c>
      <c r="D150" s="10">
        <v>9</v>
      </c>
      <c r="E150" s="5"/>
      <c r="F150" s="33">
        <f t="shared" si="11"/>
        <v>0</v>
      </c>
    </row>
    <row r="151" spans="1:6" x14ac:dyDescent="0.25">
      <c r="A151" s="5">
        <v>136</v>
      </c>
      <c r="B151" s="7" t="s">
        <v>185</v>
      </c>
      <c r="C151" s="5" t="s">
        <v>95</v>
      </c>
      <c r="D151" s="10">
        <v>20</v>
      </c>
      <c r="E151" s="5"/>
      <c r="F151" s="33">
        <f t="shared" si="11"/>
        <v>0</v>
      </c>
    </row>
    <row r="152" spans="1:6" x14ac:dyDescent="0.25">
      <c r="A152" s="5">
        <v>137</v>
      </c>
      <c r="B152" s="7" t="s">
        <v>186</v>
      </c>
      <c r="C152" s="5" t="s">
        <v>95</v>
      </c>
      <c r="D152" s="10">
        <v>25</v>
      </c>
      <c r="E152" s="5"/>
      <c r="F152" s="33">
        <f t="shared" si="11"/>
        <v>0</v>
      </c>
    </row>
    <row r="153" spans="1:6" x14ac:dyDescent="0.25">
      <c r="A153" s="9"/>
      <c r="B153" s="8" t="s">
        <v>101</v>
      </c>
      <c r="C153" s="9"/>
      <c r="D153" s="11"/>
      <c r="E153" s="9"/>
      <c r="F153" s="32"/>
    </row>
    <row r="154" spans="1:6" x14ac:dyDescent="0.25">
      <c r="A154" s="5">
        <v>138</v>
      </c>
      <c r="B154" s="7" t="s">
        <v>102</v>
      </c>
      <c r="C154" s="5" t="s">
        <v>16</v>
      </c>
      <c r="D154" s="10">
        <v>70</v>
      </c>
      <c r="E154" s="5"/>
      <c r="F154" s="33">
        <f t="shared" ref="F154:F173" si="12">D154*E154</f>
        <v>0</v>
      </c>
    </row>
    <row r="155" spans="1:6" x14ac:dyDescent="0.25">
      <c r="A155" s="5">
        <v>139</v>
      </c>
      <c r="B155" s="7" t="s">
        <v>103</v>
      </c>
      <c r="C155" s="5" t="s">
        <v>16</v>
      </c>
      <c r="D155" s="10">
        <v>106.4</v>
      </c>
      <c r="E155" s="5"/>
      <c r="F155" s="33">
        <f t="shared" si="12"/>
        <v>0</v>
      </c>
    </row>
    <row r="156" spans="1:6" x14ac:dyDescent="0.25">
      <c r="A156" s="5">
        <v>140</v>
      </c>
      <c r="B156" s="7" t="s">
        <v>104</v>
      </c>
      <c r="C156" s="5" t="s">
        <v>16</v>
      </c>
      <c r="D156" s="10">
        <v>6.8</v>
      </c>
      <c r="E156" s="5"/>
      <c r="F156" s="33">
        <f t="shared" si="12"/>
        <v>0</v>
      </c>
    </row>
    <row r="157" spans="1:6" x14ac:dyDescent="0.25">
      <c r="A157" s="5">
        <v>141</v>
      </c>
      <c r="B157" s="7" t="s">
        <v>105</v>
      </c>
      <c r="C157" s="5" t="s">
        <v>16</v>
      </c>
      <c r="D157" s="10">
        <v>6.8</v>
      </c>
      <c r="E157" s="5"/>
      <c r="F157" s="33">
        <f t="shared" si="12"/>
        <v>0</v>
      </c>
    </row>
    <row r="158" spans="1:6" ht="30" x14ac:dyDescent="0.25">
      <c r="A158" s="5">
        <v>142</v>
      </c>
      <c r="B158" s="7" t="s">
        <v>106</v>
      </c>
      <c r="C158" s="5" t="s">
        <v>16</v>
      </c>
      <c r="D158" s="10">
        <v>70</v>
      </c>
      <c r="E158" s="5"/>
      <c r="F158" s="33">
        <f t="shared" si="12"/>
        <v>0</v>
      </c>
    </row>
    <row r="159" spans="1:6" ht="30" x14ac:dyDescent="0.25">
      <c r="A159" s="5">
        <v>143</v>
      </c>
      <c r="B159" s="7" t="s">
        <v>107</v>
      </c>
      <c r="C159" s="5" t="s">
        <v>16</v>
      </c>
      <c r="D159" s="10">
        <v>6.8</v>
      </c>
      <c r="E159" s="5"/>
      <c r="F159" s="33">
        <f t="shared" si="12"/>
        <v>0</v>
      </c>
    </row>
    <row r="160" spans="1:6" ht="30" x14ac:dyDescent="0.25">
      <c r="A160" s="5">
        <v>144</v>
      </c>
      <c r="B160" s="7" t="s">
        <v>108</v>
      </c>
      <c r="C160" s="5" t="s">
        <v>16</v>
      </c>
      <c r="D160" s="10">
        <v>6.8</v>
      </c>
      <c r="E160" s="5"/>
      <c r="F160" s="33">
        <f t="shared" si="12"/>
        <v>0</v>
      </c>
    </row>
    <row r="161" spans="1:6" ht="30" x14ac:dyDescent="0.25">
      <c r="A161" s="5">
        <v>145</v>
      </c>
      <c r="B161" s="7" t="s">
        <v>109</v>
      </c>
      <c r="C161" s="5" t="s">
        <v>16</v>
      </c>
      <c r="D161" s="10">
        <v>106.4</v>
      </c>
      <c r="E161" s="5"/>
      <c r="F161" s="33">
        <f t="shared" si="12"/>
        <v>0</v>
      </c>
    </row>
    <row r="162" spans="1:6" x14ac:dyDescent="0.25">
      <c r="A162" s="5">
        <v>146</v>
      </c>
      <c r="B162" s="7" t="s">
        <v>110</v>
      </c>
      <c r="C162" s="5" t="s">
        <v>16</v>
      </c>
      <c r="D162" s="10">
        <v>6.8</v>
      </c>
      <c r="E162" s="5"/>
      <c r="F162" s="33">
        <f t="shared" si="12"/>
        <v>0</v>
      </c>
    </row>
    <row r="163" spans="1:6" x14ac:dyDescent="0.25">
      <c r="A163" s="5">
        <v>147</v>
      </c>
      <c r="B163" s="7" t="s">
        <v>111</v>
      </c>
      <c r="C163" s="5" t="s">
        <v>16</v>
      </c>
      <c r="D163" s="10">
        <v>6.8</v>
      </c>
      <c r="E163" s="5"/>
      <c r="F163" s="33">
        <f t="shared" si="12"/>
        <v>0</v>
      </c>
    </row>
    <row r="164" spans="1:6" x14ac:dyDescent="0.25">
      <c r="A164" s="5">
        <v>148</v>
      </c>
      <c r="B164" s="7" t="s">
        <v>112</v>
      </c>
      <c r="C164" s="5" t="s">
        <v>16</v>
      </c>
      <c r="D164" s="10">
        <v>106.4</v>
      </c>
      <c r="E164" s="5"/>
      <c r="F164" s="33">
        <f t="shared" si="12"/>
        <v>0</v>
      </c>
    </row>
    <row r="165" spans="1:6" x14ac:dyDescent="0.25">
      <c r="A165" s="5">
        <v>149</v>
      </c>
      <c r="B165" s="7" t="s">
        <v>113</v>
      </c>
      <c r="C165" s="5" t="s">
        <v>16</v>
      </c>
      <c r="D165" s="10">
        <v>70</v>
      </c>
      <c r="E165" s="5"/>
      <c r="F165" s="33">
        <f t="shared" si="12"/>
        <v>0</v>
      </c>
    </row>
    <row r="166" spans="1:6" x14ac:dyDescent="0.25">
      <c r="A166" s="5">
        <v>150</v>
      </c>
      <c r="B166" s="7" t="s">
        <v>114</v>
      </c>
      <c r="C166" s="5" t="s">
        <v>16</v>
      </c>
      <c r="D166" s="10">
        <v>190</v>
      </c>
      <c r="E166" s="5"/>
      <c r="F166" s="33">
        <f t="shared" si="12"/>
        <v>0</v>
      </c>
    </row>
    <row r="167" spans="1:6" x14ac:dyDescent="0.25">
      <c r="A167" s="5">
        <v>151</v>
      </c>
      <c r="B167" s="7" t="s">
        <v>115</v>
      </c>
      <c r="C167" s="5" t="s">
        <v>16</v>
      </c>
      <c r="D167" s="10">
        <v>190</v>
      </c>
      <c r="E167" s="5"/>
      <c r="F167" s="33">
        <f t="shared" si="12"/>
        <v>0</v>
      </c>
    </row>
    <row r="168" spans="1:6" ht="30" x14ac:dyDescent="0.25">
      <c r="A168" s="5">
        <v>152</v>
      </c>
      <c r="B168" s="7" t="s">
        <v>125</v>
      </c>
      <c r="C168" s="5" t="s">
        <v>7</v>
      </c>
      <c r="D168" s="10">
        <v>1</v>
      </c>
      <c r="E168" s="5"/>
      <c r="F168" s="33">
        <f t="shared" si="12"/>
        <v>0</v>
      </c>
    </row>
    <row r="169" spans="1:6" ht="30" x14ac:dyDescent="0.25">
      <c r="A169" s="5">
        <v>153</v>
      </c>
      <c r="B169" s="7" t="s">
        <v>121</v>
      </c>
      <c r="C169" s="5" t="s">
        <v>16</v>
      </c>
      <c r="D169" s="10">
        <v>12</v>
      </c>
      <c r="E169" s="5"/>
      <c r="F169" s="33">
        <f t="shared" si="12"/>
        <v>0</v>
      </c>
    </row>
    <row r="170" spans="1:6" x14ac:dyDescent="0.25">
      <c r="A170" s="5">
        <v>154</v>
      </c>
      <c r="B170" s="7" t="s">
        <v>122</v>
      </c>
      <c r="C170" s="5" t="s">
        <v>7</v>
      </c>
      <c r="D170" s="10">
        <v>4</v>
      </c>
      <c r="E170" s="5"/>
      <c r="F170" s="33">
        <f t="shared" si="12"/>
        <v>0</v>
      </c>
    </row>
    <row r="171" spans="1:6" x14ac:dyDescent="0.25">
      <c r="A171" s="5">
        <v>155</v>
      </c>
      <c r="B171" s="7" t="s">
        <v>123</v>
      </c>
      <c r="C171" s="5" t="s">
        <v>7</v>
      </c>
      <c r="D171" s="10">
        <v>1</v>
      </c>
      <c r="E171" s="5"/>
      <c r="F171" s="33">
        <f t="shared" si="12"/>
        <v>0</v>
      </c>
    </row>
    <row r="172" spans="1:6" ht="30" x14ac:dyDescent="0.25">
      <c r="A172" s="5">
        <v>156</v>
      </c>
      <c r="B172" s="7" t="s">
        <v>124</v>
      </c>
      <c r="C172" s="44" t="s">
        <v>7</v>
      </c>
      <c r="D172" s="45">
        <v>8</v>
      </c>
      <c r="E172" s="44"/>
      <c r="F172" s="46">
        <f t="shared" si="12"/>
        <v>0</v>
      </c>
    </row>
    <row r="173" spans="1:6" x14ac:dyDescent="0.25">
      <c r="A173" s="5">
        <v>157</v>
      </c>
      <c r="B173" s="7" t="s">
        <v>61</v>
      </c>
      <c r="C173" s="5" t="s">
        <v>7</v>
      </c>
      <c r="D173" s="10">
        <v>8</v>
      </c>
      <c r="E173" s="5"/>
      <c r="F173" s="33">
        <f t="shared" si="12"/>
        <v>0</v>
      </c>
    </row>
    <row r="174" spans="1:6" x14ac:dyDescent="0.25">
      <c r="A174" s="9"/>
      <c r="B174" s="8" t="s">
        <v>116</v>
      </c>
      <c r="C174" s="9"/>
      <c r="D174" s="11"/>
      <c r="E174" s="9"/>
      <c r="F174" s="32"/>
    </row>
    <row r="175" spans="1:6" ht="30" x14ac:dyDescent="0.25">
      <c r="A175" s="5">
        <v>158</v>
      </c>
      <c r="B175" s="7" t="s">
        <v>117</v>
      </c>
      <c r="C175" s="5" t="s">
        <v>9</v>
      </c>
      <c r="D175" s="10">
        <v>895</v>
      </c>
      <c r="E175" s="5"/>
      <c r="F175" s="33">
        <f>D175*E175</f>
        <v>0</v>
      </c>
    </row>
    <row r="176" spans="1:6" x14ac:dyDescent="0.25">
      <c r="A176" s="9"/>
      <c r="B176" s="8" t="s">
        <v>177</v>
      </c>
      <c r="C176" s="9"/>
      <c r="D176" s="11"/>
      <c r="E176" s="30"/>
      <c r="F176" s="32"/>
    </row>
    <row r="177" spans="1:6" ht="30" x14ac:dyDescent="0.25">
      <c r="A177" s="5">
        <v>159</v>
      </c>
      <c r="B177" s="7" t="s">
        <v>173</v>
      </c>
      <c r="C177" s="5" t="s">
        <v>16</v>
      </c>
      <c r="D177" s="10">
        <v>25</v>
      </c>
      <c r="E177" s="29"/>
      <c r="F177" s="33">
        <f t="shared" ref="F177:F180" si="13">D177*E177</f>
        <v>0</v>
      </c>
    </row>
    <row r="178" spans="1:6" x14ac:dyDescent="0.25">
      <c r="A178" s="5">
        <v>160</v>
      </c>
      <c r="B178" s="7" t="s">
        <v>176</v>
      </c>
      <c r="C178" s="5" t="s">
        <v>97</v>
      </c>
      <c r="D178" s="10">
        <v>20</v>
      </c>
      <c r="E178" s="29"/>
      <c r="F178" s="33">
        <f t="shared" si="13"/>
        <v>0</v>
      </c>
    </row>
    <row r="179" spans="1:6" ht="30" x14ac:dyDescent="0.25">
      <c r="A179" s="5">
        <v>161</v>
      </c>
      <c r="B179" s="7" t="s">
        <v>174</v>
      </c>
      <c r="C179" s="5" t="s">
        <v>16</v>
      </c>
      <c r="D179" s="10">
        <v>20</v>
      </c>
      <c r="E179" s="29"/>
      <c r="F179" s="33">
        <f t="shared" si="13"/>
        <v>0</v>
      </c>
    </row>
    <row r="180" spans="1:6" x14ac:dyDescent="0.25">
      <c r="A180" s="5">
        <v>162</v>
      </c>
      <c r="B180" s="7" t="s">
        <v>175</v>
      </c>
      <c r="C180" s="5" t="s">
        <v>16</v>
      </c>
      <c r="D180" s="10">
        <v>32</v>
      </c>
      <c r="E180" s="29"/>
      <c r="F180" s="33">
        <f t="shared" si="13"/>
        <v>0</v>
      </c>
    </row>
    <row r="181" spans="1:6" x14ac:dyDescent="0.25">
      <c r="A181" s="9"/>
      <c r="B181" s="8" t="s">
        <v>126</v>
      </c>
      <c r="C181" s="9"/>
      <c r="D181" s="11"/>
      <c r="E181" s="30"/>
      <c r="F181" s="32"/>
    </row>
    <row r="182" spans="1:6" x14ac:dyDescent="0.25">
      <c r="A182" s="5">
        <v>163</v>
      </c>
      <c r="B182" s="7" t="s">
        <v>127</v>
      </c>
      <c r="C182" s="5" t="s">
        <v>7</v>
      </c>
      <c r="D182" s="10">
        <v>56</v>
      </c>
      <c r="E182" s="29"/>
      <c r="F182" s="33">
        <f>D182*E182</f>
        <v>0</v>
      </c>
    </row>
    <row r="183" spans="1:6" x14ac:dyDescent="0.25">
      <c r="A183" s="14" t="s">
        <v>118</v>
      </c>
      <c r="B183" s="15"/>
      <c r="C183" s="16"/>
      <c r="D183" s="17"/>
      <c r="E183" s="18" t="s">
        <v>192</v>
      </c>
      <c r="F183" s="19">
        <f>SUM(F5:F182)</f>
        <v>0</v>
      </c>
    </row>
    <row r="184" spans="1:6" x14ac:dyDescent="0.25">
      <c r="A184" s="20"/>
      <c r="B184" s="21"/>
      <c r="C184" s="22"/>
      <c r="D184" s="23"/>
      <c r="E184" s="24" t="s">
        <v>119</v>
      </c>
      <c r="F184" s="25">
        <v>0</v>
      </c>
    </row>
    <row r="185" spans="1:6" x14ac:dyDescent="0.25">
      <c r="A185" s="26"/>
      <c r="B185" s="15"/>
      <c r="C185" s="16"/>
      <c r="D185" s="27"/>
      <c r="E185" s="28" t="s">
        <v>120</v>
      </c>
      <c r="F185" s="19">
        <v>0</v>
      </c>
    </row>
    <row r="186" spans="1:6" ht="116.25" customHeight="1" x14ac:dyDescent="0.25">
      <c r="A186" s="50" t="s">
        <v>193</v>
      </c>
      <c r="B186" s="51"/>
      <c r="C186" s="51"/>
      <c r="D186" s="51"/>
      <c r="E186" s="51"/>
      <c r="F186" s="52"/>
    </row>
  </sheetData>
  <mergeCells count="2">
    <mergeCell ref="A1:F1"/>
    <mergeCell ref="A186:F18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2019-10-29T09:15:08Z</dcterms:modified>
</cp:coreProperties>
</file>